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2603GH cav\"/>
    </mc:Choice>
  </mc:AlternateContent>
  <xr:revisionPtr revIDLastSave="0" documentId="13_ncr:1_{5B2676C3-05D2-4369-ACEE-A1942A42BD8D}" xr6:coauthVersionLast="47" xr6:coauthVersionMax="47" xr10:uidLastSave="{00000000-0000-0000-0000-000000000000}"/>
  <bookViews>
    <workbookView xWindow="-120" yWindow="-120" windowWidth="29040" windowHeight="15840" firstSheet="8" activeTab="9" xr2:uid="{00000000-000D-0000-FFFF-FFFF00000000}"/>
  </bookViews>
  <sheets>
    <sheet name="բաց" sheetId="31" r:id="rId1"/>
    <sheet name="Amf-2" sheetId="23" r:id="rId2"/>
    <sheet name=" օբյ 1" sheetId="30" r:id="rId3"/>
    <sheet name="1-1" sheetId="27" r:id="rId4"/>
    <sheet name=" 1-2 ջր" sheetId="40" r:id="rId5"/>
    <sheet name="1-3 ջեռ" sheetId="43" r:id="rId6"/>
    <sheet name="1-4 էլ" sheetId="29" r:id="rId7"/>
    <sheet name="obj 2" sheetId="70" r:id="rId8"/>
    <sheet name="ծավ նախ" sheetId="78" r:id="rId9"/>
    <sheet name="Лист3" sheetId="77" r:id="rId10"/>
  </sheets>
  <definedNames>
    <definedName name="_xlnm._FilterDatabase" localSheetId="6" hidden="1">'1-4 էլ'!$A$11:$IR$11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40" l="1"/>
  <c r="E217" i="77"/>
  <c r="G217" i="77" s="1"/>
  <c r="G229" i="77" s="1"/>
  <c r="E217" i="78"/>
  <c r="G217" i="78" s="1"/>
  <c r="G229" i="78" s="1"/>
  <c r="G214" i="77"/>
  <c r="E148" i="77"/>
  <c r="G148" i="77" s="1"/>
  <c r="G180" i="77" s="1"/>
  <c r="G156" i="77"/>
  <c r="G117" i="77"/>
  <c r="G119" i="77"/>
  <c r="E118" i="77"/>
  <c r="G118" i="77"/>
  <c r="G120" i="77" s="1"/>
  <c r="E104" i="77"/>
  <c r="E101" i="77"/>
  <c r="G97" i="77"/>
  <c r="G96" i="77"/>
  <c r="G95" i="77"/>
  <c r="G94" i="77"/>
  <c r="E83" i="77"/>
  <c r="G83" i="77"/>
  <c r="E82" i="77"/>
  <c r="G82" i="77"/>
  <c r="E78" i="77"/>
  <c r="G78" i="77"/>
  <c r="E77" i="77"/>
  <c r="G77" i="77"/>
  <c r="E76" i="77"/>
  <c r="G76" i="77"/>
  <c r="E75" i="77"/>
  <c r="G75" i="77"/>
  <c r="E74" i="77"/>
  <c r="G74" i="77"/>
  <c r="E73" i="77"/>
  <c r="G73" i="77"/>
  <c r="E72" i="77"/>
  <c r="E71" i="77"/>
  <c r="G71" i="77" s="1"/>
  <c r="E70" i="77"/>
  <c r="G70" i="77" s="1"/>
  <c r="E69" i="77"/>
  <c r="G69" i="77" s="1"/>
  <c r="E64" i="77"/>
  <c r="G64" i="77" s="1"/>
  <c r="E63" i="77"/>
  <c r="G63" i="77" s="1"/>
  <c r="E62" i="77"/>
  <c r="G62" i="77"/>
  <c r="G60" i="77"/>
  <c r="E52" i="77"/>
  <c r="G52" i="77" s="1"/>
  <c r="E51" i="77"/>
  <c r="G51" i="77" s="1"/>
  <c r="E31" i="23"/>
  <c r="F31" i="23"/>
  <c r="F32" i="23"/>
  <c r="F33" i="23"/>
  <c r="F34" i="23"/>
  <c r="G8" i="77"/>
  <c r="U127" i="27"/>
  <c r="H124" i="27"/>
  <c r="J123" i="27"/>
  <c r="H123" i="27"/>
  <c r="I123" i="27"/>
  <c r="U125" i="27"/>
  <c r="U126" i="27"/>
  <c r="E118" i="27"/>
  <c r="U122" i="27"/>
  <c r="G10" i="78"/>
  <c r="G11" i="78"/>
  <c r="G12" i="78"/>
  <c r="G13" i="78"/>
  <c r="G15" i="78"/>
  <c r="G16" i="78"/>
  <c r="G17" i="78"/>
  <c r="G20" i="78"/>
  <c r="G21" i="78"/>
  <c r="G24" i="78"/>
  <c r="G25" i="78"/>
  <c r="G27" i="78"/>
  <c r="G28" i="78"/>
  <c r="G29" i="78"/>
  <c r="G30" i="78"/>
  <c r="G31" i="78"/>
  <c r="G32" i="78"/>
  <c r="G33" i="78"/>
  <c r="G34" i="78"/>
  <c r="G36" i="78"/>
  <c r="G37" i="78"/>
  <c r="G40" i="78"/>
  <c r="G43" i="78"/>
  <c r="G48" i="78" s="1"/>
  <c r="G44" i="78"/>
  <c r="G46" i="78"/>
  <c r="G47" i="78"/>
  <c r="G50" i="78"/>
  <c r="G54" i="78"/>
  <c r="G55" i="78"/>
  <c r="G58" i="78"/>
  <c r="G59" i="78"/>
  <c r="G60" i="78"/>
  <c r="G61" i="78"/>
  <c r="G65" i="78"/>
  <c r="G66" i="78"/>
  <c r="G81" i="78"/>
  <c r="G84" i="78"/>
  <c r="G85" i="78"/>
  <c r="G86" i="78"/>
  <c r="G87" i="78"/>
  <c r="G90" i="78"/>
  <c r="G91" i="78"/>
  <c r="G92" i="78"/>
  <c r="G98" i="78" s="1"/>
  <c r="G93" i="78"/>
  <c r="G94" i="78"/>
  <c r="G95" i="78"/>
  <c r="G96" i="78"/>
  <c r="G97" i="78"/>
  <c r="G100" i="78"/>
  <c r="G102" i="78"/>
  <c r="G103" i="78"/>
  <c r="G105" i="78"/>
  <c r="G106" i="78"/>
  <c r="G107" i="78"/>
  <c r="G108" i="78"/>
  <c r="G109" i="78"/>
  <c r="G112" i="78"/>
  <c r="G113" i="78"/>
  <c r="G116" i="78"/>
  <c r="G120" i="78" s="1"/>
  <c r="G117" i="78"/>
  <c r="G119" i="78"/>
  <c r="G122" i="78"/>
  <c r="G123" i="78"/>
  <c r="G127" i="78" s="1"/>
  <c r="G124" i="78"/>
  <c r="G125" i="78"/>
  <c r="G126" i="78"/>
  <c r="G129" i="78"/>
  <c r="G130" i="78"/>
  <c r="G131" i="78"/>
  <c r="G132" i="78"/>
  <c r="G133" i="78"/>
  <c r="G134" i="78"/>
  <c r="G135" i="78"/>
  <c r="G139" i="78"/>
  <c r="G141" i="78"/>
  <c r="G143" i="78"/>
  <c r="G147" i="78"/>
  <c r="G149" i="78"/>
  <c r="G151" i="78"/>
  <c r="G153" i="78"/>
  <c r="G155" i="78"/>
  <c r="G157" i="78"/>
  <c r="G159" i="78"/>
  <c r="G161" i="78"/>
  <c r="G163" i="78"/>
  <c r="G165" i="78"/>
  <c r="G167" i="78"/>
  <c r="G169" i="78"/>
  <c r="G171" i="78"/>
  <c r="G173" i="78"/>
  <c r="G175" i="78"/>
  <c r="G176" i="78"/>
  <c r="G199" i="78"/>
  <c r="G200" i="78"/>
  <c r="G201" i="78"/>
  <c r="G202" i="78"/>
  <c r="G205" i="78"/>
  <c r="G206" i="78"/>
  <c r="G207" i="78"/>
  <c r="G215" i="78" s="1"/>
  <c r="G208" i="78"/>
  <c r="G209" i="78"/>
  <c r="G210" i="78"/>
  <c r="G211" i="78"/>
  <c r="G212" i="78"/>
  <c r="G213" i="78"/>
  <c r="G214" i="78"/>
  <c r="G218" i="78"/>
  <c r="G219" i="78"/>
  <c r="G220" i="78"/>
  <c r="G221" i="78"/>
  <c r="G222" i="78"/>
  <c r="G223" i="78"/>
  <c r="G224" i="78"/>
  <c r="G225" i="78"/>
  <c r="G226" i="78"/>
  <c r="G227" i="78"/>
  <c r="G228" i="78"/>
  <c r="G231" i="78"/>
  <c r="G232" i="78"/>
  <c r="G242" i="78" s="1"/>
  <c r="G233" i="78"/>
  <c r="G234" i="78"/>
  <c r="G235" i="78"/>
  <c r="G236" i="78"/>
  <c r="G237" i="78"/>
  <c r="G238" i="78"/>
  <c r="G239" i="78"/>
  <c r="G240" i="78"/>
  <c r="G241" i="78"/>
  <c r="G8" i="78"/>
  <c r="G18" i="78" s="1"/>
  <c r="G138" i="78"/>
  <c r="G144" i="78" s="1"/>
  <c r="G140" i="78"/>
  <c r="G142" i="78"/>
  <c r="G150" i="78"/>
  <c r="G152" i="78"/>
  <c r="G154" i="78"/>
  <c r="G156" i="78"/>
  <c r="G158" i="78"/>
  <c r="G160" i="78"/>
  <c r="G162" i="78"/>
  <c r="G164" i="78"/>
  <c r="G166" i="78"/>
  <c r="G168" i="78"/>
  <c r="G170" i="78"/>
  <c r="G172" i="78"/>
  <c r="G174" i="78"/>
  <c r="G177" i="78"/>
  <c r="G178" i="78"/>
  <c r="G179" i="78"/>
  <c r="G182" i="78"/>
  <c r="G183" i="78"/>
  <c r="G203" i="78" s="1"/>
  <c r="G184" i="78"/>
  <c r="G185" i="78"/>
  <c r="G186" i="78"/>
  <c r="G187" i="78"/>
  <c r="G188" i="78"/>
  <c r="G189" i="78"/>
  <c r="G190" i="78"/>
  <c r="G191" i="78"/>
  <c r="G192" i="78"/>
  <c r="G193" i="78"/>
  <c r="G194" i="78"/>
  <c r="G195" i="78"/>
  <c r="G196" i="78"/>
  <c r="G197" i="78"/>
  <c r="E148" i="78"/>
  <c r="G148" i="78"/>
  <c r="E118" i="78"/>
  <c r="G118" i="78"/>
  <c r="E104" i="78"/>
  <c r="G104" i="78"/>
  <c r="E101" i="78"/>
  <c r="G101" i="78"/>
  <c r="E83" i="78"/>
  <c r="G83" i="78"/>
  <c r="G88" i="78" s="1"/>
  <c r="E82" i="78"/>
  <c r="G82" i="78"/>
  <c r="E78" i="78"/>
  <c r="G78" i="78"/>
  <c r="E77" i="78"/>
  <c r="G77" i="78"/>
  <c r="E76" i="78"/>
  <c r="G76" i="78"/>
  <c r="E75" i="78"/>
  <c r="G75" i="78"/>
  <c r="E74" i="78"/>
  <c r="G74" i="78"/>
  <c r="E73" i="78"/>
  <c r="G73" i="78"/>
  <c r="E72" i="78"/>
  <c r="G72" i="78"/>
  <c r="E71" i="78"/>
  <c r="G71" i="78"/>
  <c r="E70" i="78"/>
  <c r="G70" i="78"/>
  <c r="G79" i="78" s="1"/>
  <c r="E69" i="78"/>
  <c r="G69" i="78"/>
  <c r="E64" i="78"/>
  <c r="E63" i="78"/>
  <c r="G63" i="78" s="1"/>
  <c r="E62" i="78"/>
  <c r="G62" i="78" s="1"/>
  <c r="E52" i="78"/>
  <c r="G52" i="78" s="1"/>
  <c r="E51" i="78"/>
  <c r="E45" i="78"/>
  <c r="G45" i="78"/>
  <c r="E39" i="78"/>
  <c r="G39" i="78"/>
  <c r="E38" i="78"/>
  <c r="G38" i="78"/>
  <c r="E35" i="78"/>
  <c r="G35" i="78"/>
  <c r="E26" i="78"/>
  <c r="G26" i="78"/>
  <c r="E23" i="78"/>
  <c r="G23" i="78"/>
  <c r="E22" i="78"/>
  <c r="G22" i="78"/>
  <c r="G41" i="78" s="1"/>
  <c r="E14" i="78"/>
  <c r="G14" i="78"/>
  <c r="E9" i="78"/>
  <c r="G9" i="78"/>
  <c r="T47" i="43"/>
  <c r="G64" i="78"/>
  <c r="G247" i="78"/>
  <c r="G244" i="78"/>
  <c r="G248" i="78" s="1"/>
  <c r="G245" i="78"/>
  <c r="E112" i="27"/>
  <c r="E109" i="27"/>
  <c r="P38" i="27"/>
  <c r="E81" i="27"/>
  <c r="E80" i="27"/>
  <c r="E93" i="27"/>
  <c r="U93" i="27"/>
  <c r="S91" i="27"/>
  <c r="U91" i="27"/>
  <c r="E9" i="77"/>
  <c r="G9" i="77" s="1"/>
  <c r="G18" i="77" s="1"/>
  <c r="G10" i="77"/>
  <c r="G11" i="77"/>
  <c r="G12" i="77"/>
  <c r="G13" i="77"/>
  <c r="E14" i="77"/>
  <c r="G14" i="77"/>
  <c r="G15" i="77"/>
  <c r="G16" i="77"/>
  <c r="G17" i="77"/>
  <c r="G20" i="77"/>
  <c r="G21" i="77"/>
  <c r="E22" i="77"/>
  <c r="G22" i="77" s="1"/>
  <c r="G41" i="77" s="1"/>
  <c r="E23" i="77"/>
  <c r="G23" i="77"/>
  <c r="G24" i="77"/>
  <c r="G25" i="77"/>
  <c r="E26" i="77"/>
  <c r="G26" i="77"/>
  <c r="G27" i="77"/>
  <c r="G28" i="77"/>
  <c r="G29" i="77"/>
  <c r="G30" i="77"/>
  <c r="G31" i="77"/>
  <c r="G32" i="77"/>
  <c r="G33" i="77"/>
  <c r="G34" i="77"/>
  <c r="E35" i="77"/>
  <c r="G35" i="77"/>
  <c r="G36" i="77"/>
  <c r="G37" i="77"/>
  <c r="E38" i="77"/>
  <c r="G38" i="77"/>
  <c r="E39" i="77"/>
  <c r="G39" i="77"/>
  <c r="G40" i="77"/>
  <c r="G43" i="77"/>
  <c r="G44" i="77"/>
  <c r="E45" i="77"/>
  <c r="G45" i="77" s="1"/>
  <c r="G48" i="77" s="1"/>
  <c r="G46" i="77"/>
  <c r="G47" i="77"/>
  <c r="G50" i="77"/>
  <c r="G54" i="77"/>
  <c r="G55" i="77"/>
  <c r="G58" i="77"/>
  <c r="G59" i="77"/>
  <c r="G67" i="77" s="1"/>
  <c r="G61" i="77"/>
  <c r="G65" i="77"/>
  <c r="G66" i="77"/>
  <c r="G72" i="77"/>
  <c r="G81" i="77"/>
  <c r="G84" i="77"/>
  <c r="G85" i="77"/>
  <c r="G86" i="77"/>
  <c r="G87" i="77"/>
  <c r="G90" i="77"/>
  <c r="G91" i="77"/>
  <c r="G98" i="77" s="1"/>
  <c r="G92" i="77"/>
  <c r="G93" i="77"/>
  <c r="G100" i="77"/>
  <c r="G101" i="77"/>
  <c r="G110" i="77" s="1"/>
  <c r="G102" i="77"/>
  <c r="G103" i="77"/>
  <c r="G104" i="77"/>
  <c r="G105" i="77"/>
  <c r="G106" i="77"/>
  <c r="G107" i="77"/>
  <c r="G108" i="77"/>
  <c r="G109" i="77"/>
  <c r="G112" i="77"/>
  <c r="G113" i="77"/>
  <c r="G116" i="77"/>
  <c r="G122" i="77"/>
  <c r="G127" i="77" s="1"/>
  <c r="G123" i="77"/>
  <c r="G124" i="77"/>
  <c r="G125" i="77"/>
  <c r="G126" i="77"/>
  <c r="G129" i="77"/>
  <c r="G130" i="77"/>
  <c r="G131" i="77"/>
  <c r="G132" i="77"/>
  <c r="G136" i="77" s="1"/>
  <c r="G133" i="77"/>
  <c r="G134" i="77"/>
  <c r="G135" i="77"/>
  <c r="G138" i="77"/>
  <c r="G139" i="77"/>
  <c r="G140" i="77"/>
  <c r="G141" i="77"/>
  <c r="G142" i="77"/>
  <c r="G143" i="77"/>
  <c r="G146" i="77"/>
  <c r="G147" i="77"/>
  <c r="G149" i="77"/>
  <c r="G150" i="77"/>
  <c r="G151" i="77"/>
  <c r="G152" i="77"/>
  <c r="G153" i="77"/>
  <c r="G154" i="77"/>
  <c r="G155" i="77"/>
  <c r="G157" i="77"/>
  <c r="G158" i="77"/>
  <c r="G159" i="77"/>
  <c r="G160" i="77"/>
  <c r="G161" i="77"/>
  <c r="G162" i="77"/>
  <c r="G163" i="77"/>
  <c r="G164" i="77"/>
  <c r="G165" i="77"/>
  <c r="G166" i="77"/>
  <c r="G167" i="77"/>
  <c r="G168" i="77"/>
  <c r="G169" i="77"/>
  <c r="G170" i="77"/>
  <c r="G171" i="77"/>
  <c r="G172" i="77"/>
  <c r="G173" i="77"/>
  <c r="G174" i="77"/>
  <c r="G175" i="77"/>
  <c r="G176" i="77"/>
  <c r="G177" i="77"/>
  <c r="G178" i="77"/>
  <c r="G179" i="77"/>
  <c r="G182" i="77"/>
  <c r="G183" i="77"/>
  <c r="G184" i="77"/>
  <c r="G185" i="77"/>
  <c r="G186" i="77"/>
  <c r="G187" i="77"/>
  <c r="G188" i="77"/>
  <c r="G189" i="77"/>
  <c r="G190" i="77"/>
  <c r="G191" i="77"/>
  <c r="G192" i="77"/>
  <c r="G193" i="77"/>
  <c r="G194" i="77"/>
  <c r="G195" i="77"/>
  <c r="G196" i="77"/>
  <c r="G197" i="77"/>
  <c r="G199" i="77"/>
  <c r="G200" i="77"/>
  <c r="G201" i="77"/>
  <c r="G202" i="77"/>
  <c r="G205" i="77"/>
  <c r="G206" i="77"/>
  <c r="G207" i="77"/>
  <c r="G215" i="77" s="1"/>
  <c r="G208" i="77"/>
  <c r="G209" i="77"/>
  <c r="G210" i="77"/>
  <c r="G211" i="77"/>
  <c r="G212" i="77"/>
  <c r="G213" i="77"/>
  <c r="G218" i="77"/>
  <c r="G219" i="77"/>
  <c r="G220" i="77"/>
  <c r="G221" i="77"/>
  <c r="G222" i="77"/>
  <c r="G223" i="77"/>
  <c r="G224" i="77"/>
  <c r="G225" i="77"/>
  <c r="G226" i="77"/>
  <c r="G227" i="77"/>
  <c r="G228" i="77"/>
  <c r="G231" i="77"/>
  <c r="G232" i="77"/>
  <c r="G233" i="77"/>
  <c r="G242" i="77" s="1"/>
  <c r="G234" i="77"/>
  <c r="G235" i="77"/>
  <c r="G236" i="77"/>
  <c r="G237" i="77"/>
  <c r="G238" i="77"/>
  <c r="G239" i="77"/>
  <c r="G240" i="77"/>
  <c r="G241" i="77"/>
  <c r="G244" i="77"/>
  <c r="G245" i="77"/>
  <c r="G246" i="77"/>
  <c r="G247" i="77"/>
  <c r="G248" i="77" s="1"/>
  <c r="E12" i="70"/>
  <c r="F12" i="70"/>
  <c r="H9" i="29"/>
  <c r="H10" i="29"/>
  <c r="K9" i="29"/>
  <c r="R9" i="29"/>
  <c r="K10" i="29"/>
  <c r="R10" i="29"/>
  <c r="R20" i="29"/>
  <c r="S20" i="29"/>
  <c r="H11" i="29"/>
  <c r="K11" i="29"/>
  <c r="U11" i="29"/>
  <c r="K12" i="29"/>
  <c r="L12" i="29"/>
  <c r="Q12" i="29"/>
  <c r="U12" i="29"/>
  <c r="K13" i="29"/>
  <c r="L13" i="29"/>
  <c r="H14" i="29"/>
  <c r="I14" i="29"/>
  <c r="K14" i="29"/>
  <c r="L14" i="29"/>
  <c r="R14" i="29"/>
  <c r="S14" i="29"/>
  <c r="U14" i="29"/>
  <c r="K15" i="29"/>
  <c r="L15" i="29"/>
  <c r="Q15" i="29"/>
  <c r="K16" i="29"/>
  <c r="L16" i="29"/>
  <c r="Q16" i="29"/>
  <c r="R16" i="29"/>
  <c r="S16" i="29"/>
  <c r="U16" i="29"/>
  <c r="K17" i="29"/>
  <c r="L17" i="29"/>
  <c r="Q17" i="29"/>
  <c r="K18" i="29"/>
  <c r="L18" i="29"/>
  <c r="H19" i="29"/>
  <c r="I19" i="29"/>
  <c r="K19" i="29"/>
  <c r="L19" i="29"/>
  <c r="R19" i="29"/>
  <c r="S19" i="29"/>
  <c r="U19" i="29"/>
  <c r="K20" i="29"/>
  <c r="U20" i="29"/>
  <c r="K21" i="29"/>
  <c r="R21" i="29"/>
  <c r="S21" i="29"/>
  <c r="U21" i="29"/>
  <c r="K22" i="29"/>
  <c r="L22" i="29"/>
  <c r="H23" i="29"/>
  <c r="I23" i="29"/>
  <c r="K23" i="29"/>
  <c r="L23" i="29"/>
  <c r="K24" i="29"/>
  <c r="L24" i="29"/>
  <c r="U24" i="29"/>
  <c r="H25" i="29"/>
  <c r="I25" i="29"/>
  <c r="K25" i="29"/>
  <c r="L25" i="29"/>
  <c r="K26" i="29"/>
  <c r="L26" i="29"/>
  <c r="H27" i="29"/>
  <c r="I27" i="29"/>
  <c r="K27" i="29"/>
  <c r="L27" i="29"/>
  <c r="R27" i="29"/>
  <c r="S27" i="29"/>
  <c r="U27" i="29"/>
  <c r="H28" i="29"/>
  <c r="K28" i="29"/>
  <c r="K29" i="29"/>
  <c r="L29" i="29"/>
  <c r="H30" i="29"/>
  <c r="I30" i="29"/>
  <c r="K30" i="29"/>
  <c r="L30" i="29"/>
  <c r="R30" i="29"/>
  <c r="S30" i="29"/>
  <c r="U30" i="29"/>
  <c r="K31" i="29"/>
  <c r="L31" i="29"/>
  <c r="K32" i="29"/>
  <c r="L32" i="29"/>
  <c r="H9" i="43"/>
  <c r="K9" i="43"/>
  <c r="K22" i="43"/>
  <c r="L22" i="43"/>
  <c r="R9" i="43"/>
  <c r="K11" i="43"/>
  <c r="K41" i="43"/>
  <c r="L41" i="43"/>
  <c r="R12" i="43"/>
  <c r="S12" i="43"/>
  <c r="E14" i="43"/>
  <c r="H16" i="43"/>
  <c r="I16" i="43"/>
  <c r="K16" i="43"/>
  <c r="L16" i="43"/>
  <c r="K17" i="43"/>
  <c r="L17" i="43"/>
  <c r="Q17" i="43"/>
  <c r="R17" i="43"/>
  <c r="S17" i="43"/>
  <c r="U17" i="43"/>
  <c r="H19" i="43"/>
  <c r="I19" i="43"/>
  <c r="K19" i="43"/>
  <c r="L19" i="43"/>
  <c r="R19" i="43"/>
  <c r="S19" i="43"/>
  <c r="U19" i="43"/>
  <c r="K20" i="43"/>
  <c r="L20" i="43"/>
  <c r="H21" i="43"/>
  <c r="I21" i="43"/>
  <c r="K24" i="43"/>
  <c r="L24" i="43"/>
  <c r="H25" i="43"/>
  <c r="I25" i="43"/>
  <c r="K25" i="43"/>
  <c r="L25" i="43"/>
  <c r="Q26" i="43"/>
  <c r="H32" i="43"/>
  <c r="I32" i="43"/>
  <c r="K33" i="43"/>
  <c r="L33" i="43"/>
  <c r="H34" i="43"/>
  <c r="I34" i="43"/>
  <c r="K34" i="43"/>
  <c r="L34" i="43"/>
  <c r="K37" i="43"/>
  <c r="L37" i="43"/>
  <c r="H38" i="43"/>
  <c r="I38" i="43"/>
  <c r="K38" i="43"/>
  <c r="L38" i="43"/>
  <c r="H40" i="43"/>
  <c r="I40" i="43"/>
  <c r="R40" i="43"/>
  <c r="S40" i="43"/>
  <c r="U40" i="43"/>
  <c r="K43" i="43"/>
  <c r="L43" i="43"/>
  <c r="K44" i="43"/>
  <c r="L44" i="43"/>
  <c r="R44" i="43"/>
  <c r="S44" i="43"/>
  <c r="U44" i="43"/>
  <c r="H46" i="43"/>
  <c r="I46" i="43"/>
  <c r="U47" i="43"/>
  <c r="H9" i="40"/>
  <c r="H10" i="40"/>
  <c r="K9" i="40"/>
  <c r="R9" i="40"/>
  <c r="K10" i="40"/>
  <c r="R10" i="40"/>
  <c r="H11" i="40"/>
  <c r="K11" i="40"/>
  <c r="H12" i="40"/>
  <c r="I12" i="40"/>
  <c r="K12" i="40"/>
  <c r="L12" i="40"/>
  <c r="R12" i="40"/>
  <c r="S12" i="40"/>
  <c r="U12" i="40"/>
  <c r="K13" i="40"/>
  <c r="L13" i="40"/>
  <c r="H14" i="40"/>
  <c r="I14" i="40"/>
  <c r="K14" i="40"/>
  <c r="L14" i="40"/>
  <c r="F14" i="40"/>
  <c r="T14" i="40"/>
  <c r="R14" i="40"/>
  <c r="S14" i="40"/>
  <c r="U14" i="40"/>
  <c r="K15" i="40"/>
  <c r="L15" i="40"/>
  <c r="H16" i="40"/>
  <c r="I16" i="40"/>
  <c r="K16" i="40"/>
  <c r="L16" i="40"/>
  <c r="R16" i="40"/>
  <c r="S16" i="40"/>
  <c r="U16" i="40"/>
  <c r="K17" i="40"/>
  <c r="L17" i="40"/>
  <c r="H18" i="40"/>
  <c r="I18" i="40"/>
  <c r="K18" i="40"/>
  <c r="L18" i="40"/>
  <c r="F18" i="40"/>
  <c r="R18" i="40"/>
  <c r="S18" i="40"/>
  <c r="U18" i="40"/>
  <c r="K19" i="40"/>
  <c r="L19" i="40"/>
  <c r="H20" i="40"/>
  <c r="I20" i="40"/>
  <c r="K20" i="40"/>
  <c r="L20" i="40"/>
  <c r="R20" i="40"/>
  <c r="S20" i="40"/>
  <c r="H21" i="40"/>
  <c r="I21" i="40"/>
  <c r="K21" i="40"/>
  <c r="L21" i="40"/>
  <c r="R21" i="40"/>
  <c r="S21" i="40"/>
  <c r="U21" i="40"/>
  <c r="K22" i="40"/>
  <c r="L22" i="40"/>
  <c r="H23" i="40"/>
  <c r="I23" i="40"/>
  <c r="K23" i="40"/>
  <c r="L23" i="40"/>
  <c r="R23" i="40"/>
  <c r="S23" i="40"/>
  <c r="U23" i="40"/>
  <c r="K24" i="40"/>
  <c r="L24" i="40"/>
  <c r="H25" i="40"/>
  <c r="I25" i="40"/>
  <c r="K25" i="40"/>
  <c r="L25" i="40"/>
  <c r="R25" i="40"/>
  <c r="S25" i="40"/>
  <c r="U25" i="40"/>
  <c r="K26" i="40"/>
  <c r="L26" i="40"/>
  <c r="H27" i="40"/>
  <c r="I27" i="40"/>
  <c r="K27" i="40"/>
  <c r="L27" i="40"/>
  <c r="K28" i="40"/>
  <c r="H9" i="27"/>
  <c r="K9" i="27"/>
  <c r="R9" i="27"/>
  <c r="U12" i="27"/>
  <c r="E13" i="27"/>
  <c r="U14" i="27"/>
  <c r="G17" i="27"/>
  <c r="J17" i="27"/>
  <c r="P17" i="27"/>
  <c r="E18" i="27"/>
  <c r="U18" i="27"/>
  <c r="U20" i="27"/>
  <c r="J24" i="27"/>
  <c r="L24" i="27"/>
  <c r="F24" i="27"/>
  <c r="T24" i="27"/>
  <c r="U24" i="27"/>
  <c r="U25" i="27"/>
  <c r="E26" i="27"/>
  <c r="E27" i="27"/>
  <c r="U29" i="27"/>
  <c r="G32" i="27"/>
  <c r="J32" i="27"/>
  <c r="E35" i="27"/>
  <c r="P44" i="27"/>
  <c r="E53" i="27"/>
  <c r="E57" i="27"/>
  <c r="E58" i="27"/>
  <c r="E70" i="27"/>
  <c r="S80" i="27"/>
  <c r="U80" i="27"/>
  <c r="S81" i="27"/>
  <c r="R82" i="27"/>
  <c r="S82" i="27"/>
  <c r="H89" i="27"/>
  <c r="I89" i="27"/>
  <c r="S90" i="27"/>
  <c r="S92" i="27"/>
  <c r="F92" i="27"/>
  <c r="T92" i="27"/>
  <c r="U92" i="27"/>
  <c r="S93" i="27"/>
  <c r="F93" i="27"/>
  <c r="E94" i="27"/>
  <c r="U96" i="27"/>
  <c r="E98" i="27"/>
  <c r="U99" i="27"/>
  <c r="U100" i="27"/>
  <c r="F102" i="27"/>
  <c r="E103" i="27"/>
  <c r="U103" i="27"/>
  <c r="E104" i="27"/>
  <c r="G104" i="27"/>
  <c r="J104" i="27"/>
  <c r="E105" i="27"/>
  <c r="E106" i="27"/>
  <c r="U106" i="27"/>
  <c r="E107" i="27"/>
  <c r="Q107" i="27"/>
  <c r="E108" i="27"/>
  <c r="Q109" i="27"/>
  <c r="E110" i="27"/>
  <c r="G110" i="27"/>
  <c r="J110" i="27"/>
  <c r="E111" i="27"/>
  <c r="G112" i="27"/>
  <c r="P113" i="27"/>
  <c r="Q113" i="27"/>
  <c r="R116" i="27"/>
  <c r="S116" i="27"/>
  <c r="J119" i="27"/>
  <c r="G121" i="27"/>
  <c r="P121" i="27"/>
  <c r="G130" i="27"/>
  <c r="H133" i="27"/>
  <c r="P137" i="27"/>
  <c r="P138" i="27"/>
  <c r="G150" i="27"/>
  <c r="J150" i="27"/>
  <c r="E151" i="27"/>
  <c r="G152" i="27"/>
  <c r="J152" i="27"/>
  <c r="P152" i="27"/>
  <c r="U152" i="27"/>
  <c r="P153" i="27"/>
  <c r="E154" i="27"/>
  <c r="Q154" i="27"/>
  <c r="Q156" i="27"/>
  <c r="Q163" i="27"/>
  <c r="Q165" i="27"/>
  <c r="K169" i="27"/>
  <c r="L169" i="27"/>
  <c r="U176" i="27"/>
  <c r="U177" i="27"/>
  <c r="U181" i="27"/>
  <c r="E182" i="27"/>
  <c r="Q184" i="27"/>
  <c r="G188" i="27"/>
  <c r="J188" i="27"/>
  <c r="P189" i="27"/>
  <c r="P190" i="27"/>
  <c r="U191" i="27"/>
  <c r="U192" i="27"/>
  <c r="G194" i="27"/>
  <c r="J194" i="27"/>
  <c r="G209" i="27"/>
  <c r="I209" i="27"/>
  <c r="J209" i="27"/>
  <c r="J211" i="27"/>
  <c r="U211" i="27"/>
  <c r="U212" i="27"/>
  <c r="G214" i="27"/>
  <c r="J214" i="27"/>
  <c r="G13" i="30"/>
  <c r="G16" i="23"/>
  <c r="K158" i="27"/>
  <c r="H137" i="27"/>
  <c r="R72" i="27"/>
  <c r="S72" i="27"/>
  <c r="U72" i="27"/>
  <c r="R74" i="27"/>
  <c r="S74" i="27"/>
  <c r="U74" i="27"/>
  <c r="R97" i="27"/>
  <c r="S97" i="27"/>
  <c r="R100" i="27"/>
  <c r="S100" i="27"/>
  <c r="F100" i="27"/>
  <c r="R132" i="27"/>
  <c r="S132" i="27"/>
  <c r="U132" i="27"/>
  <c r="R136" i="27"/>
  <c r="S136" i="27"/>
  <c r="U136" i="27"/>
  <c r="R138" i="27"/>
  <c r="R157" i="27"/>
  <c r="S157" i="27"/>
  <c r="U157" i="27"/>
  <c r="R169" i="27"/>
  <c r="S169" i="27"/>
  <c r="U169" i="27"/>
  <c r="R173" i="27"/>
  <c r="S173" i="27"/>
  <c r="R180" i="27"/>
  <c r="S180" i="27"/>
  <c r="U180" i="27"/>
  <c r="H26" i="27"/>
  <c r="I26" i="27"/>
  <c r="H36" i="27"/>
  <c r="H42" i="27"/>
  <c r="H55" i="27"/>
  <c r="H66" i="27"/>
  <c r="I66" i="27"/>
  <c r="H69" i="27"/>
  <c r="H77" i="27"/>
  <c r="H43" i="27"/>
  <c r="I43" i="27"/>
  <c r="H46" i="27"/>
  <c r="I46" i="27"/>
  <c r="H51" i="27"/>
  <c r="I51" i="27"/>
  <c r="H56" i="27"/>
  <c r="I56" i="27"/>
  <c r="H59" i="27"/>
  <c r="H68" i="27"/>
  <c r="I68" i="27"/>
  <c r="H70" i="27"/>
  <c r="I70" i="27"/>
  <c r="F70" i="27"/>
  <c r="H74" i="27"/>
  <c r="I74" i="27"/>
  <c r="H80" i="27"/>
  <c r="I80" i="27"/>
  <c r="H82" i="27"/>
  <c r="I82" i="27"/>
  <c r="H88" i="27"/>
  <c r="H99" i="27"/>
  <c r="H105" i="27"/>
  <c r="I105" i="27"/>
  <c r="H106" i="27"/>
  <c r="I106" i="27"/>
  <c r="H109" i="27"/>
  <c r="I109" i="27"/>
  <c r="H110" i="27"/>
  <c r="H115" i="27"/>
  <c r="H117" i="27"/>
  <c r="I117" i="27"/>
  <c r="H121" i="27"/>
  <c r="I121" i="27"/>
  <c r="F121" i="27"/>
  <c r="T121" i="27"/>
  <c r="H129" i="27"/>
  <c r="H130" i="27"/>
  <c r="I130" i="27"/>
  <c r="H131" i="27"/>
  <c r="I131" i="27"/>
  <c r="H132" i="27"/>
  <c r="I132" i="27"/>
  <c r="H135" i="27"/>
  <c r="I135" i="27"/>
  <c r="H136" i="27"/>
  <c r="H149" i="27"/>
  <c r="H150" i="27"/>
  <c r="H157" i="27"/>
  <c r="H160" i="27"/>
  <c r="I160" i="27"/>
  <c r="H161" i="27"/>
  <c r="I161" i="27"/>
  <c r="H163" i="27"/>
  <c r="I163" i="27"/>
  <c r="H165" i="27"/>
  <c r="H166" i="27"/>
  <c r="H167" i="27"/>
  <c r="H170" i="27"/>
  <c r="H172" i="27"/>
  <c r="H173" i="27"/>
  <c r="H175" i="27"/>
  <c r="I175" i="27"/>
  <c r="H178" i="27"/>
  <c r="H180" i="27"/>
  <c r="I180" i="27"/>
  <c r="H184" i="27"/>
  <c r="I184" i="27"/>
  <c r="H186" i="27"/>
  <c r="R217" i="27"/>
  <c r="S217" i="27"/>
  <c r="U217" i="27"/>
  <c r="H217" i="27"/>
  <c r="I217" i="27"/>
  <c r="R216" i="27"/>
  <c r="S216" i="27"/>
  <c r="U216" i="27"/>
  <c r="H216" i="27"/>
  <c r="H211" i="27"/>
  <c r="I211" i="27"/>
  <c r="H209" i="27"/>
  <c r="R197" i="27"/>
  <c r="S197" i="27"/>
  <c r="R196" i="27"/>
  <c r="S196" i="27"/>
  <c r="U196" i="27"/>
  <c r="H196" i="27"/>
  <c r="R195" i="27"/>
  <c r="S195" i="27"/>
  <c r="H195" i="27"/>
  <c r="I195" i="27"/>
  <c r="F195" i="27"/>
  <c r="T195" i="27"/>
  <c r="H194" i="27"/>
  <c r="I194" i="27"/>
  <c r="R191" i="27"/>
  <c r="S191" i="27"/>
  <c r="H191" i="27"/>
  <c r="I191" i="27"/>
  <c r="F191" i="27"/>
  <c r="T191" i="27"/>
  <c r="H190" i="27"/>
  <c r="H189" i="27"/>
  <c r="H188" i="27"/>
  <c r="R187" i="27"/>
  <c r="S187" i="27"/>
  <c r="H187" i="27"/>
  <c r="R184" i="27"/>
  <c r="S184" i="27"/>
  <c r="U184" i="27"/>
  <c r="R182" i="27"/>
  <c r="S182" i="27"/>
  <c r="U182" i="27"/>
  <c r="H182" i="27"/>
  <c r="I182" i="27"/>
  <c r="H181" i="27"/>
  <c r="I181" i="27"/>
  <c r="R179" i="27"/>
  <c r="H179" i="27"/>
  <c r="H169" i="27"/>
  <c r="I169" i="27"/>
  <c r="R164" i="27"/>
  <c r="S164" i="27"/>
  <c r="U164" i="27"/>
  <c r="H164" i="27"/>
  <c r="R162" i="27"/>
  <c r="S162" i="27"/>
  <c r="U162" i="27"/>
  <c r="H162" i="27"/>
  <c r="R158" i="27"/>
  <c r="S158" i="27"/>
  <c r="U158" i="27"/>
  <c r="H158" i="27"/>
  <c r="R155" i="27"/>
  <c r="S155" i="27"/>
  <c r="U155" i="27"/>
  <c r="H155" i="27"/>
  <c r="R152" i="27"/>
  <c r="S152" i="27"/>
  <c r="H152" i="27"/>
  <c r="R151" i="27"/>
  <c r="S151" i="27"/>
  <c r="H151" i="27"/>
  <c r="I151" i="27"/>
  <c r="R150" i="27"/>
  <c r="S150" i="27"/>
  <c r="U150" i="27"/>
  <c r="R139" i="27"/>
  <c r="S139" i="27"/>
  <c r="U139" i="27"/>
  <c r="R134" i="27"/>
  <c r="S134" i="27"/>
  <c r="U134" i="27"/>
  <c r="H134" i="27"/>
  <c r="R128" i="27"/>
  <c r="S128" i="27"/>
  <c r="H128" i="27"/>
  <c r="R122" i="27"/>
  <c r="S122" i="27"/>
  <c r="H122" i="27"/>
  <c r="R120" i="27"/>
  <c r="S120" i="27"/>
  <c r="H120" i="27"/>
  <c r="R113" i="27"/>
  <c r="H113" i="27"/>
  <c r="H112" i="27"/>
  <c r="R111" i="27"/>
  <c r="S111" i="27"/>
  <c r="H111" i="27"/>
  <c r="I111" i="27"/>
  <c r="F111" i="27"/>
  <c r="T111" i="27"/>
  <c r="R109" i="27"/>
  <c r="R108" i="27"/>
  <c r="S108" i="27"/>
  <c r="U108" i="27"/>
  <c r="H108" i="27"/>
  <c r="I108" i="27"/>
  <c r="R107" i="27"/>
  <c r="H107" i="27"/>
  <c r="I107" i="27"/>
  <c r="H104" i="27"/>
  <c r="I104" i="27"/>
  <c r="R103" i="27"/>
  <c r="H103" i="27"/>
  <c r="I103" i="27"/>
  <c r="R102" i="27"/>
  <c r="H102" i="27"/>
  <c r="R101" i="27"/>
  <c r="S101" i="27"/>
  <c r="F101" i="27"/>
  <c r="H101" i="27"/>
  <c r="R96" i="27"/>
  <c r="S96" i="27"/>
  <c r="H96" i="27"/>
  <c r="U95" i="27"/>
  <c r="H93" i="27"/>
  <c r="H92" i="27"/>
  <c r="R86" i="27"/>
  <c r="S86" i="27"/>
  <c r="U86" i="27"/>
  <c r="H86" i="27"/>
  <c r="H85" i="27"/>
  <c r="I85" i="27"/>
  <c r="R83" i="27"/>
  <c r="S83" i="27"/>
  <c r="H83" i="27"/>
  <c r="H81" i="27"/>
  <c r="I81" i="27"/>
  <c r="F81" i="27"/>
  <c r="T81" i="27"/>
  <c r="H79" i="27"/>
  <c r="I79" i="27"/>
  <c r="R77" i="27"/>
  <c r="S77" i="27"/>
  <c r="R75" i="27"/>
  <c r="S75" i="27"/>
  <c r="U75" i="27"/>
  <c r="H75" i="27"/>
  <c r="R73" i="27"/>
  <c r="S73" i="27"/>
  <c r="U73" i="27"/>
  <c r="H73" i="27"/>
  <c r="R63" i="27"/>
  <c r="S63" i="27"/>
  <c r="U63" i="27"/>
  <c r="H63" i="27"/>
  <c r="R53" i="27"/>
  <c r="S53" i="27"/>
  <c r="H53" i="27"/>
  <c r="I53" i="27"/>
  <c r="R52" i="27"/>
  <c r="S52" i="27"/>
  <c r="U52" i="27"/>
  <c r="H52" i="27"/>
  <c r="I52" i="27"/>
  <c r="R50" i="27"/>
  <c r="S50" i="27"/>
  <c r="U50" i="27"/>
  <c r="H50" i="27"/>
  <c r="H44" i="27"/>
  <c r="R39" i="27"/>
  <c r="S39" i="27"/>
  <c r="U39" i="27"/>
  <c r="H39" i="27"/>
  <c r="R18" i="27"/>
  <c r="S18" i="27"/>
  <c r="H18" i="27"/>
  <c r="I18" i="27"/>
  <c r="R17" i="27"/>
  <c r="H17" i="27"/>
  <c r="I17" i="27"/>
  <c r="R16" i="27"/>
  <c r="S16" i="27"/>
  <c r="U16" i="27"/>
  <c r="H16" i="27"/>
  <c r="I16" i="27"/>
  <c r="H15" i="27"/>
  <c r="I15" i="27"/>
  <c r="R14" i="27"/>
  <c r="H14" i="27"/>
  <c r="I14" i="27"/>
  <c r="R15" i="27"/>
  <c r="S15" i="27"/>
  <c r="U15" i="27"/>
  <c r="R11" i="27"/>
  <c r="S11" i="27"/>
  <c r="U11" i="27"/>
  <c r="K91" i="27"/>
  <c r="H10" i="27"/>
  <c r="H91" i="27"/>
  <c r="H12" i="27"/>
  <c r="I12" i="27"/>
  <c r="F12" i="27"/>
  <c r="T12" i="27"/>
  <c r="H11" i="27"/>
  <c r="G246" i="78"/>
  <c r="F27" i="29"/>
  <c r="T27" i="29"/>
  <c r="F14" i="29"/>
  <c r="T14" i="29"/>
  <c r="F30" i="29"/>
  <c r="T30" i="29"/>
  <c r="F19" i="29"/>
  <c r="T19" i="29"/>
  <c r="H31" i="29"/>
  <c r="I31" i="29"/>
  <c r="H32" i="29"/>
  <c r="I32" i="29"/>
  <c r="H29" i="29"/>
  <c r="I29" i="29"/>
  <c r="F29" i="29"/>
  <c r="T29" i="29"/>
  <c r="H26" i="29"/>
  <c r="I26" i="29"/>
  <c r="H24" i="29"/>
  <c r="I24" i="29"/>
  <c r="H22" i="29"/>
  <c r="I22" i="29"/>
  <c r="H21" i="29"/>
  <c r="I21" i="29"/>
  <c r="F21" i="29"/>
  <c r="T21" i="29"/>
  <c r="H20" i="29"/>
  <c r="I20" i="29"/>
  <c r="F20" i="29"/>
  <c r="T20" i="29"/>
  <c r="H18" i="29"/>
  <c r="I18" i="29"/>
  <c r="H17" i="29"/>
  <c r="I17" i="29"/>
  <c r="H16" i="29"/>
  <c r="I16" i="29"/>
  <c r="F16" i="29"/>
  <c r="T16" i="29"/>
  <c r="H15" i="29"/>
  <c r="I15" i="29"/>
  <c r="H13" i="29"/>
  <c r="I13" i="29"/>
  <c r="H12" i="29"/>
  <c r="I12" i="29"/>
  <c r="K46" i="43"/>
  <c r="L46" i="43"/>
  <c r="F46" i="43"/>
  <c r="K45" i="43"/>
  <c r="L45" i="43"/>
  <c r="K40" i="43"/>
  <c r="L40" i="43"/>
  <c r="F40" i="43"/>
  <c r="T40" i="43"/>
  <c r="K39" i="43"/>
  <c r="L39" i="43"/>
  <c r="K32" i="43"/>
  <c r="L32" i="43"/>
  <c r="K31" i="43"/>
  <c r="L31" i="43"/>
  <c r="K23" i="43"/>
  <c r="L23" i="43"/>
  <c r="K21" i="43"/>
  <c r="L21" i="43"/>
  <c r="K18" i="43"/>
  <c r="L18" i="43"/>
  <c r="K15" i="43"/>
  <c r="L15" i="43"/>
  <c r="K14" i="43"/>
  <c r="L14" i="43"/>
  <c r="K13" i="43"/>
  <c r="L13" i="43"/>
  <c r="K12" i="43"/>
  <c r="L12" i="43"/>
  <c r="K10" i="43"/>
  <c r="T52" i="43"/>
  <c r="U52" i="43"/>
  <c r="U12" i="43"/>
  <c r="F25" i="40"/>
  <c r="T25" i="40"/>
  <c r="F21" i="40"/>
  <c r="T21" i="40"/>
  <c r="T18" i="40"/>
  <c r="F20" i="40"/>
  <c r="T20" i="40"/>
  <c r="F16" i="40"/>
  <c r="T16" i="40"/>
  <c r="F12" i="40"/>
  <c r="T12" i="40"/>
  <c r="H26" i="40"/>
  <c r="I26" i="40"/>
  <c r="H24" i="40"/>
  <c r="I24" i="40"/>
  <c r="H22" i="40"/>
  <c r="I22" i="40"/>
  <c r="H19" i="40"/>
  <c r="I19" i="40"/>
  <c r="H17" i="40"/>
  <c r="I17" i="40"/>
  <c r="H15" i="40"/>
  <c r="I15" i="40"/>
  <c r="H13" i="40"/>
  <c r="I13" i="40"/>
  <c r="K26" i="43"/>
  <c r="L26" i="43"/>
  <c r="K27" i="43"/>
  <c r="L27" i="43"/>
  <c r="K28" i="43"/>
  <c r="L28" i="43"/>
  <c r="K35" i="43"/>
  <c r="L35" i="43"/>
  <c r="K36" i="43"/>
  <c r="L36" i="43"/>
  <c r="K42" i="43"/>
  <c r="L42" i="43"/>
  <c r="K29" i="43"/>
  <c r="L29" i="43"/>
  <c r="K30" i="43"/>
  <c r="L30" i="43"/>
  <c r="F11" i="30"/>
  <c r="F13" i="30"/>
  <c r="F13" i="23"/>
  <c r="F16" i="23"/>
  <c r="F19" i="23"/>
  <c r="F22" i="23"/>
  <c r="F26" i="23"/>
  <c r="F30" i="23"/>
  <c r="G136" i="78"/>
  <c r="G114" i="78"/>
  <c r="G110" i="78"/>
  <c r="G51" i="78"/>
  <c r="F26" i="29"/>
  <c r="T26" i="29"/>
  <c r="F31" i="29"/>
  <c r="T31" i="29"/>
  <c r="F23" i="40"/>
  <c r="T23" i="40"/>
  <c r="F22" i="40"/>
  <c r="T22" i="40"/>
  <c r="F19" i="43"/>
  <c r="T19" i="43"/>
  <c r="R22" i="43"/>
  <c r="S22" i="43"/>
  <c r="U22" i="43"/>
  <c r="R11" i="43"/>
  <c r="R15" i="43"/>
  <c r="S15" i="43"/>
  <c r="U15" i="43"/>
  <c r="R18" i="43"/>
  <c r="S18" i="43"/>
  <c r="U18" i="43"/>
  <c r="R20" i="43"/>
  <c r="S20" i="43"/>
  <c r="U20" i="43"/>
  <c r="R23" i="43"/>
  <c r="S23" i="43"/>
  <c r="U23" i="43"/>
  <c r="R21" i="43"/>
  <c r="S21" i="43"/>
  <c r="U21" i="43"/>
  <c r="R24" i="43"/>
  <c r="S24" i="43"/>
  <c r="U24" i="43"/>
  <c r="R31" i="43"/>
  <c r="S31" i="43"/>
  <c r="U31" i="43"/>
  <c r="R33" i="43"/>
  <c r="S33" i="43"/>
  <c r="U33" i="43"/>
  <c r="R37" i="43"/>
  <c r="S37" i="43"/>
  <c r="U37" i="43"/>
  <c r="R39" i="43"/>
  <c r="S39" i="43"/>
  <c r="U39" i="43"/>
  <c r="R41" i="43"/>
  <c r="S41" i="43"/>
  <c r="U41" i="43"/>
  <c r="R43" i="43"/>
  <c r="S43" i="43"/>
  <c r="U43" i="43"/>
  <c r="R45" i="43"/>
  <c r="S45" i="43"/>
  <c r="U45" i="43"/>
  <c r="R10" i="43"/>
  <c r="R13" i="43"/>
  <c r="S13" i="43"/>
  <c r="U13" i="43"/>
  <c r="R14" i="43"/>
  <c r="S14" i="43"/>
  <c r="U14" i="43"/>
  <c r="R16" i="43"/>
  <c r="S16" i="43"/>
  <c r="R25" i="43"/>
  <c r="S25" i="43"/>
  <c r="R32" i="43"/>
  <c r="S32" i="43"/>
  <c r="U32" i="43"/>
  <c r="R34" i="43"/>
  <c r="S34" i="43"/>
  <c r="U34" i="43"/>
  <c r="R38" i="43"/>
  <c r="S38" i="43"/>
  <c r="U38" i="43"/>
  <c r="R46" i="43"/>
  <c r="R141" i="27"/>
  <c r="S141" i="27"/>
  <c r="U141" i="27"/>
  <c r="R143" i="27"/>
  <c r="S143" i="27"/>
  <c r="U143" i="27"/>
  <c r="R140" i="27"/>
  <c r="S140" i="27"/>
  <c r="U140" i="27"/>
  <c r="R144" i="27"/>
  <c r="S144" i="27"/>
  <c r="U144" i="27"/>
  <c r="R142" i="27"/>
  <c r="S142" i="27"/>
  <c r="U142" i="27"/>
  <c r="H142" i="27"/>
  <c r="H144" i="27"/>
  <c r="H140" i="27"/>
  <c r="I140" i="27"/>
  <c r="F140" i="27"/>
  <c r="T140" i="27"/>
  <c r="H143" i="27"/>
  <c r="H141" i="27"/>
  <c r="H22" i="27"/>
  <c r="R11" i="40"/>
  <c r="R13" i="40"/>
  <c r="S13" i="40"/>
  <c r="R15" i="40"/>
  <c r="S15" i="40"/>
  <c r="R17" i="40"/>
  <c r="S17" i="40"/>
  <c r="R19" i="40"/>
  <c r="S19" i="40"/>
  <c r="F19" i="40"/>
  <c r="R22" i="40"/>
  <c r="S22" i="40"/>
  <c r="U22" i="40"/>
  <c r="U27" i="40"/>
  <c r="R24" i="40"/>
  <c r="S24" i="40"/>
  <c r="U24" i="40"/>
  <c r="R26" i="40"/>
  <c r="S26" i="40"/>
  <c r="U26" i="40"/>
  <c r="R27" i="40"/>
  <c r="S27" i="40"/>
  <c r="F27" i="40"/>
  <c r="H22" i="43"/>
  <c r="I22" i="43"/>
  <c r="F22" i="43"/>
  <c r="T22" i="43"/>
  <c r="H10" i="43"/>
  <c r="H11" i="43"/>
  <c r="H41" i="43"/>
  <c r="I41" i="43"/>
  <c r="F41" i="43"/>
  <c r="T41" i="43"/>
  <c r="H15" i="43"/>
  <c r="I15" i="43"/>
  <c r="F15" i="43"/>
  <c r="T15" i="43"/>
  <c r="H17" i="43"/>
  <c r="I17" i="43"/>
  <c r="F17" i="43"/>
  <c r="T17" i="43"/>
  <c r="H18" i="43"/>
  <c r="I18" i="43"/>
  <c r="F18" i="43"/>
  <c r="T18" i="43"/>
  <c r="H20" i="43"/>
  <c r="I20" i="43"/>
  <c r="F20" i="43"/>
  <c r="T20" i="43"/>
  <c r="H23" i="43"/>
  <c r="I23" i="43"/>
  <c r="F23" i="43"/>
  <c r="T23" i="43"/>
  <c r="H12" i="43"/>
  <c r="I12" i="43"/>
  <c r="F12" i="43"/>
  <c r="T12" i="43"/>
  <c r="H13" i="43"/>
  <c r="I13" i="43"/>
  <c r="F13" i="43"/>
  <c r="T13" i="43"/>
  <c r="H14" i="43"/>
  <c r="I14" i="43"/>
  <c r="H24" i="43"/>
  <c r="I24" i="43"/>
  <c r="F24" i="43"/>
  <c r="T24" i="43"/>
  <c r="H31" i="43"/>
  <c r="I31" i="43"/>
  <c r="F31" i="43"/>
  <c r="T31" i="43"/>
  <c r="H33" i="43"/>
  <c r="I33" i="43"/>
  <c r="F33" i="43"/>
  <c r="T33" i="43"/>
  <c r="H37" i="43"/>
  <c r="I37" i="43"/>
  <c r="F37" i="43"/>
  <c r="T37" i="43"/>
  <c r="H39" i="43"/>
  <c r="I39" i="43"/>
  <c r="F39" i="43"/>
  <c r="T39" i="43"/>
  <c r="H45" i="43"/>
  <c r="I45" i="43"/>
  <c r="F45" i="43"/>
  <c r="T45" i="43"/>
  <c r="R11" i="29"/>
  <c r="R13" i="29"/>
  <c r="S13" i="29"/>
  <c r="U13" i="29"/>
  <c r="R18" i="29"/>
  <c r="S18" i="29"/>
  <c r="U18" i="29"/>
  <c r="R22" i="29"/>
  <c r="S22" i="29"/>
  <c r="U22" i="29"/>
  <c r="R24" i="29"/>
  <c r="S24" i="29"/>
  <c r="F24" i="29"/>
  <c r="T24" i="29"/>
  <c r="R26" i="29"/>
  <c r="S26" i="29"/>
  <c r="U26" i="29"/>
  <c r="R29" i="29"/>
  <c r="R32" i="29"/>
  <c r="S32" i="29"/>
  <c r="U32" i="29"/>
  <c r="R12" i="29"/>
  <c r="S12" i="29"/>
  <c r="F12" i="29"/>
  <c r="T12" i="29"/>
  <c r="R15" i="29"/>
  <c r="S15" i="29"/>
  <c r="U15" i="29"/>
  <c r="R17" i="29"/>
  <c r="S17" i="29"/>
  <c r="U17" i="29"/>
  <c r="R23" i="29"/>
  <c r="S23" i="29"/>
  <c r="R25" i="29"/>
  <c r="S25" i="29"/>
  <c r="R31" i="29"/>
  <c r="S31" i="29"/>
  <c r="U31" i="29"/>
  <c r="U25" i="29"/>
  <c r="U33" i="29"/>
  <c r="F25" i="29"/>
  <c r="T25" i="29"/>
  <c r="H26" i="43"/>
  <c r="I26" i="43"/>
  <c r="H28" i="43"/>
  <c r="I28" i="43"/>
  <c r="H30" i="43"/>
  <c r="I30" i="43"/>
  <c r="F30" i="43"/>
  <c r="T30" i="43"/>
  <c r="H36" i="43"/>
  <c r="I36" i="43"/>
  <c r="H44" i="43"/>
  <c r="I44" i="43"/>
  <c r="F44" i="43"/>
  <c r="T44" i="43"/>
  <c r="H43" i="43"/>
  <c r="I43" i="43"/>
  <c r="F43" i="43"/>
  <c r="T43" i="43"/>
  <c r="H35" i="43"/>
  <c r="I35" i="43"/>
  <c r="H27" i="43"/>
  <c r="I27" i="43"/>
  <c r="H42" i="43"/>
  <c r="I42" i="43"/>
  <c r="H29" i="43"/>
  <c r="I29" i="43"/>
  <c r="U15" i="40"/>
  <c r="F15" i="40"/>
  <c r="T15" i="40"/>
  <c r="F25" i="43"/>
  <c r="T25" i="43"/>
  <c r="U25" i="43"/>
  <c r="R27" i="43"/>
  <c r="S27" i="43"/>
  <c r="U27" i="43"/>
  <c r="R29" i="43"/>
  <c r="S29" i="43"/>
  <c r="U29" i="43"/>
  <c r="R35" i="43"/>
  <c r="S35" i="43"/>
  <c r="U35" i="43"/>
  <c r="R36" i="43"/>
  <c r="S36" i="43"/>
  <c r="U36" i="43"/>
  <c r="R42" i="43"/>
  <c r="S42" i="43"/>
  <c r="U42" i="43"/>
  <c r="R28" i="43"/>
  <c r="S28" i="43"/>
  <c r="U28" i="43"/>
  <c r="R26" i="43"/>
  <c r="S26" i="43"/>
  <c r="U26" i="43"/>
  <c r="U46" i="43"/>
  <c r="R30" i="43"/>
  <c r="S30" i="43"/>
  <c r="U30" i="43"/>
  <c r="F34" i="43"/>
  <c r="T34" i="43"/>
  <c r="F24" i="40"/>
  <c r="T24" i="40"/>
  <c r="F18" i="29"/>
  <c r="T18" i="29"/>
  <c r="F17" i="29"/>
  <c r="T17" i="29"/>
  <c r="U23" i="29"/>
  <c r="F23" i="29"/>
  <c r="T23" i="29"/>
  <c r="F14" i="43"/>
  <c r="T14" i="43"/>
  <c r="U17" i="40"/>
  <c r="F17" i="40"/>
  <c r="T17" i="40"/>
  <c r="U13" i="40"/>
  <c r="F13" i="40"/>
  <c r="T13" i="40"/>
  <c r="T19" i="40"/>
  <c r="U16" i="43"/>
  <c r="F16" i="43"/>
  <c r="T16" i="43"/>
  <c r="F32" i="43"/>
  <c r="T32" i="43"/>
  <c r="F21" i="43"/>
  <c r="T21" i="43"/>
  <c r="F26" i="40"/>
  <c r="T26" i="40"/>
  <c r="F38" i="43"/>
  <c r="T38" i="43"/>
  <c r="F13" i="29"/>
  <c r="T13" i="29"/>
  <c r="T33" i="29"/>
  <c r="F32" i="29"/>
  <c r="T32" i="29"/>
  <c r="F22" i="29"/>
  <c r="T22" i="29"/>
  <c r="F15" i="29"/>
  <c r="T15" i="29"/>
  <c r="T34" i="29"/>
  <c r="T35" i="29"/>
  <c r="U48" i="43"/>
  <c r="U49" i="43"/>
  <c r="U34" i="29"/>
  <c r="U35" i="29"/>
  <c r="T27" i="40"/>
  <c r="T28" i="40"/>
  <c r="F42" i="43"/>
  <c r="T42" i="43"/>
  <c r="F35" i="43"/>
  <c r="T35" i="43"/>
  <c r="F26" i="43"/>
  <c r="T26" i="43"/>
  <c r="T46" i="43"/>
  <c r="U19" i="40"/>
  <c r="U28" i="40"/>
  <c r="F29" i="43"/>
  <c r="T29" i="43"/>
  <c r="F27" i="43"/>
  <c r="T27" i="43"/>
  <c r="F36" i="43"/>
  <c r="T36" i="43"/>
  <c r="F28" i="43"/>
  <c r="T28" i="43"/>
  <c r="U50" i="43"/>
  <c r="U51" i="43"/>
  <c r="T48" i="43"/>
  <c r="T49" i="43"/>
  <c r="T29" i="40"/>
  <c r="T30" i="40"/>
  <c r="U36" i="29"/>
  <c r="U37" i="29"/>
  <c r="T36" i="29"/>
  <c r="T37" i="29"/>
  <c r="U29" i="40"/>
  <c r="U30" i="40"/>
  <c r="U31" i="40"/>
  <c r="U32" i="40"/>
  <c r="D10" i="70"/>
  <c r="H10" i="70" s="1"/>
  <c r="T31" i="40"/>
  <c r="T32" i="40"/>
  <c r="D10" i="30"/>
  <c r="I10" i="30"/>
  <c r="T6" i="29"/>
  <c r="E12" i="30"/>
  <c r="T50" i="43"/>
  <c r="T51" i="43"/>
  <c r="T6" i="43"/>
  <c r="D11" i="30"/>
  <c r="I11" i="30"/>
  <c r="D9" i="70"/>
  <c r="H9" i="70" s="1"/>
  <c r="I12" i="30"/>
  <c r="E13" i="30"/>
  <c r="E13" i="23"/>
  <c r="E16" i="23"/>
  <c r="E17" i="23"/>
  <c r="E19" i="23"/>
  <c r="E22" i="23"/>
  <c r="E21" i="23"/>
  <c r="D15" i="23"/>
  <c r="E24" i="23"/>
  <c r="E26" i="23"/>
  <c r="E30" i="23"/>
  <c r="E32" i="23"/>
  <c r="E33" i="23"/>
  <c r="E34" i="23"/>
  <c r="E25" i="23"/>
  <c r="R29" i="27"/>
  <c r="S29" i="27"/>
  <c r="R47" i="27"/>
  <c r="S47" i="27"/>
  <c r="U47" i="27"/>
  <c r="R60" i="27"/>
  <c r="S60" i="27"/>
  <c r="R87" i="27"/>
  <c r="S87" i="27"/>
  <c r="R104" i="27"/>
  <c r="S104" i="27"/>
  <c r="U104" i="27"/>
  <c r="R114" i="27"/>
  <c r="R121" i="27"/>
  <c r="S121" i="27"/>
  <c r="R133" i="27"/>
  <c r="S133" i="27"/>
  <c r="U133" i="27"/>
  <c r="R148" i="27"/>
  <c r="R165" i="27"/>
  <c r="S165" i="27"/>
  <c r="U165" i="27"/>
  <c r="R171" i="27"/>
  <c r="S171" i="27"/>
  <c r="U171" i="27"/>
  <c r="R176" i="27"/>
  <c r="S176" i="27"/>
  <c r="R177" i="27"/>
  <c r="S177" i="27"/>
  <c r="R183" i="27"/>
  <c r="S183" i="27"/>
  <c r="U183" i="27"/>
  <c r="R188" i="27"/>
  <c r="S188" i="27"/>
  <c r="U188" i="27"/>
  <c r="R189" i="27"/>
  <c r="R190" i="27"/>
  <c r="S190" i="27"/>
  <c r="U190" i="27"/>
  <c r="R192" i="27"/>
  <c r="S192" i="27"/>
  <c r="R209" i="27"/>
  <c r="S209" i="27"/>
  <c r="U209" i="27"/>
  <c r="R211" i="27"/>
  <c r="S211" i="27"/>
  <c r="R212" i="27"/>
  <c r="S212" i="27"/>
  <c r="R214" i="27"/>
  <c r="S214" i="27"/>
  <c r="U214" i="27"/>
  <c r="R218" i="27"/>
  <c r="S218" i="27"/>
  <c r="U218" i="27"/>
  <c r="R147" i="27"/>
  <c r="S147" i="27"/>
  <c r="U147" i="27"/>
  <c r="R13" i="27"/>
  <c r="R24" i="27"/>
  <c r="R27" i="27"/>
  <c r="S27" i="27"/>
  <c r="R28" i="27"/>
  <c r="S28" i="27"/>
  <c r="R32" i="27"/>
  <c r="S32" i="27"/>
  <c r="U32" i="27"/>
  <c r="R36" i="27"/>
  <c r="S36" i="27"/>
  <c r="H24" i="27"/>
  <c r="I24" i="27"/>
  <c r="H31" i="27"/>
  <c r="H32" i="27"/>
  <c r="H34" i="27"/>
  <c r="H78" i="27"/>
  <c r="H90" i="27"/>
  <c r="H95" i="27"/>
  <c r="H98" i="27"/>
  <c r="H156" i="27"/>
  <c r="H159" i="27"/>
  <c r="H168" i="27"/>
  <c r="H171" i="27"/>
  <c r="I171" i="27"/>
  <c r="H174" i="27"/>
  <c r="H176" i="27"/>
  <c r="I176" i="27"/>
  <c r="H185" i="27"/>
  <c r="H212" i="27"/>
  <c r="H214" i="27"/>
  <c r="H215" i="27"/>
  <c r="H138" i="27"/>
  <c r="H139" i="27"/>
  <c r="H147" i="27"/>
  <c r="I147" i="27"/>
  <c r="U117" i="27"/>
  <c r="U116" i="27"/>
  <c r="U128" i="27"/>
  <c r="U81" i="27"/>
  <c r="K22" i="27"/>
  <c r="K68" i="27"/>
  <c r="L68" i="27"/>
  <c r="K97" i="27"/>
  <c r="K171" i="27"/>
  <c r="L171" i="27"/>
  <c r="K178" i="27"/>
  <c r="K197" i="27"/>
  <c r="K31" i="27"/>
  <c r="K99" i="27"/>
  <c r="K133" i="27"/>
  <c r="K12" i="27"/>
  <c r="L12" i="27"/>
  <c r="K160" i="27"/>
  <c r="L160" i="27"/>
  <c r="K102" i="27"/>
  <c r="K147" i="27"/>
  <c r="K168" i="27"/>
  <c r="S109" i="27"/>
  <c r="U109" i="27"/>
  <c r="K64" i="27"/>
  <c r="U120" i="27"/>
  <c r="U119" i="27"/>
  <c r="K127" i="27"/>
  <c r="K95" i="27"/>
  <c r="K172" i="27"/>
  <c r="K70" i="27"/>
  <c r="L70" i="27"/>
  <c r="K88" i="27"/>
  <c r="E82" i="27"/>
  <c r="K115" i="27"/>
  <c r="K69" i="27"/>
  <c r="K18" i="27"/>
  <c r="K189" i="27"/>
  <c r="K112" i="27"/>
  <c r="L112" i="27"/>
  <c r="K83" i="27"/>
  <c r="I32" i="27"/>
  <c r="F91" i="27"/>
  <c r="T91" i="27"/>
  <c r="S17" i="27"/>
  <c r="U17" i="27"/>
  <c r="I152" i="27"/>
  <c r="H125" i="27"/>
  <c r="I125" i="27"/>
  <c r="H126" i="27"/>
  <c r="U121" i="27"/>
  <c r="K124" i="27"/>
  <c r="K42" i="27"/>
  <c r="K84" i="27"/>
  <c r="L84" i="27"/>
  <c r="K162" i="27"/>
  <c r="K191" i="27"/>
  <c r="L191" i="27"/>
  <c r="K195" i="27"/>
  <c r="L195" i="27"/>
  <c r="K211" i="27"/>
  <c r="K212" i="27"/>
  <c r="K20" i="27"/>
  <c r="L20" i="27"/>
  <c r="K28" i="27"/>
  <c r="K71" i="27"/>
  <c r="L71" i="27"/>
  <c r="K80" i="27"/>
  <c r="L80" i="27"/>
  <c r="K100" i="27"/>
  <c r="K148" i="27"/>
  <c r="K14" i="27"/>
  <c r="L14" i="27"/>
  <c r="K21" i="27"/>
  <c r="L21" i="27"/>
  <c r="K23" i="27"/>
  <c r="K38" i="27"/>
  <c r="L38" i="27"/>
  <c r="K44" i="27"/>
  <c r="K66" i="27"/>
  <c r="L66" i="27"/>
  <c r="K74" i="27"/>
  <c r="L74" i="27"/>
  <c r="F74" i="27"/>
  <c r="K82" i="27"/>
  <c r="L82" i="27"/>
  <c r="F82" i="27"/>
  <c r="T82" i="27"/>
  <c r="K98" i="27"/>
  <c r="K110" i="27"/>
  <c r="K119" i="27"/>
  <c r="K129" i="27"/>
  <c r="K131" i="27"/>
  <c r="L131" i="27"/>
  <c r="K135" i="27"/>
  <c r="L135" i="27"/>
  <c r="K136" i="27"/>
  <c r="K50" i="27"/>
  <c r="K107" i="27"/>
  <c r="L107" i="27"/>
  <c r="F107" i="27"/>
  <c r="T107" i="27"/>
  <c r="K117" i="27"/>
  <c r="L117" i="27"/>
  <c r="F117" i="27"/>
  <c r="T117" i="27"/>
  <c r="K150" i="27"/>
  <c r="K154" i="27"/>
  <c r="L154" i="27"/>
  <c r="K163" i="27"/>
  <c r="L163" i="27"/>
  <c r="K166" i="27"/>
  <c r="K173" i="27"/>
  <c r="K175" i="27"/>
  <c r="L175" i="27"/>
  <c r="K15" i="27"/>
  <c r="L15" i="27"/>
  <c r="F15" i="27"/>
  <c r="T15" i="27"/>
  <c r="K53" i="27"/>
  <c r="L53" i="27"/>
  <c r="F53" i="27"/>
  <c r="T53" i="27"/>
  <c r="K93" i="27"/>
  <c r="K111" i="27"/>
  <c r="L111" i="27"/>
  <c r="K155" i="27"/>
  <c r="K157" i="27"/>
  <c r="K167" i="27"/>
  <c r="K170" i="27"/>
  <c r="K183" i="27"/>
  <c r="K192" i="27"/>
  <c r="K196" i="27"/>
  <c r="K24" i="27"/>
  <c r="K27" i="27"/>
  <c r="L27" i="27"/>
  <c r="K36" i="27"/>
  <c r="K48" i="27"/>
  <c r="L48" i="27"/>
  <c r="K65" i="27"/>
  <c r="L65" i="27"/>
  <c r="K73" i="27"/>
  <c r="K81" i="27"/>
  <c r="L81" i="27"/>
  <c r="K92" i="27"/>
  <c r="K114" i="27"/>
  <c r="K121" i="27"/>
  <c r="L121" i="27"/>
  <c r="K152" i="27"/>
  <c r="L152" i="27"/>
  <c r="F152" i="27"/>
  <c r="T152" i="27"/>
  <c r="K13" i="27"/>
  <c r="L13" i="27"/>
  <c r="K144" i="27"/>
  <c r="K149" i="27"/>
  <c r="K137" i="27"/>
  <c r="K132" i="27"/>
  <c r="L132" i="27"/>
  <c r="F132" i="27"/>
  <c r="T132" i="27"/>
  <c r="K113" i="27"/>
  <c r="K105" i="27"/>
  <c r="L105" i="27"/>
  <c r="K101" i="27"/>
  <c r="K90" i="27"/>
  <c r="K87" i="27"/>
  <c r="K75" i="27"/>
  <c r="K63" i="27"/>
  <c r="K57" i="27"/>
  <c r="L57" i="27"/>
  <c r="K56" i="27"/>
  <c r="L56" i="27"/>
  <c r="K54" i="27"/>
  <c r="L54" i="27"/>
  <c r="K47" i="27"/>
  <c r="K43" i="27"/>
  <c r="L43" i="27"/>
  <c r="K34" i="27"/>
  <c r="K29" i="27"/>
  <c r="K16" i="27"/>
  <c r="L16" i="27"/>
  <c r="F16" i="27"/>
  <c r="K146" i="27"/>
  <c r="L146" i="27"/>
  <c r="F146" i="27"/>
  <c r="T146" i="27"/>
  <c r="K216" i="27"/>
  <c r="K209" i="27"/>
  <c r="L209" i="27"/>
  <c r="K190" i="27"/>
  <c r="K188" i="27"/>
  <c r="L188" i="27"/>
  <c r="K182" i="27"/>
  <c r="L182" i="27"/>
  <c r="F182" i="27"/>
  <c r="T182" i="27"/>
  <c r="K180" i="27"/>
  <c r="L180" i="27"/>
  <c r="F180" i="27"/>
  <c r="T180" i="27"/>
  <c r="K177" i="27"/>
  <c r="K174" i="27"/>
  <c r="K164" i="27"/>
  <c r="K151" i="27"/>
  <c r="L151" i="27"/>
  <c r="F151" i="27"/>
  <c r="T151" i="27"/>
  <c r="K109" i="27"/>
  <c r="L109" i="27"/>
  <c r="F109" i="27"/>
  <c r="T109" i="27"/>
  <c r="K19" i="27"/>
  <c r="L19" i="27"/>
  <c r="K120" i="27"/>
  <c r="K104" i="27"/>
  <c r="L104" i="27"/>
  <c r="F104" i="27"/>
  <c r="T104" i="27"/>
  <c r="K94" i="27"/>
  <c r="L94" i="27"/>
  <c r="K76" i="27"/>
  <c r="K62" i="27"/>
  <c r="K59" i="27"/>
  <c r="K40" i="27"/>
  <c r="K26" i="27"/>
  <c r="L26" i="27"/>
  <c r="F26" i="27"/>
  <c r="K17" i="27"/>
  <c r="K140" i="27"/>
  <c r="L140" i="27"/>
  <c r="K134" i="27"/>
  <c r="K86" i="27"/>
  <c r="K67" i="27"/>
  <c r="K25" i="27"/>
  <c r="L25" i="27"/>
  <c r="F25" i="27"/>
  <c r="T25" i="27"/>
  <c r="K186" i="27"/>
  <c r="K184" i="27"/>
  <c r="L184" i="27"/>
  <c r="U36" i="27"/>
  <c r="U28" i="27"/>
  <c r="F18" i="27"/>
  <c r="I112" i="27"/>
  <c r="S113" i="27"/>
  <c r="F80" i="27"/>
  <c r="U124" i="27"/>
  <c r="U123" i="27"/>
  <c r="R123" i="27"/>
  <c r="S123" i="27"/>
  <c r="R126" i="27"/>
  <c r="S126" i="27"/>
  <c r="R22" i="27"/>
  <c r="R78" i="27"/>
  <c r="S78" i="27"/>
  <c r="U78" i="27"/>
  <c r="R95" i="27"/>
  <c r="S95" i="27"/>
  <c r="R153" i="27"/>
  <c r="S153" i="27"/>
  <c r="U153" i="27"/>
  <c r="R163" i="27"/>
  <c r="S163" i="27"/>
  <c r="U163" i="27"/>
  <c r="R168" i="27"/>
  <c r="S168" i="27"/>
  <c r="U168" i="27"/>
  <c r="R174" i="27"/>
  <c r="R193" i="27"/>
  <c r="S193" i="27"/>
  <c r="U193" i="27"/>
  <c r="R146" i="27"/>
  <c r="S146" i="27"/>
  <c r="U146" i="27"/>
  <c r="R20" i="27"/>
  <c r="S20" i="27"/>
  <c r="R38" i="27"/>
  <c r="S38" i="27"/>
  <c r="U38" i="27"/>
  <c r="R21" i="27"/>
  <c r="S21" i="27"/>
  <c r="U21" i="27"/>
  <c r="R68" i="27"/>
  <c r="S68" i="27"/>
  <c r="R88" i="27"/>
  <c r="S88" i="27"/>
  <c r="U88" i="27"/>
  <c r="R94" i="27"/>
  <c r="S94" i="27"/>
  <c r="R99" i="27"/>
  <c r="S99" i="27"/>
  <c r="F99" i="27"/>
  <c r="T99" i="27"/>
  <c r="R105" i="27"/>
  <c r="S105" i="27"/>
  <c r="U105" i="27"/>
  <c r="R110" i="27"/>
  <c r="S110" i="27"/>
  <c r="U110" i="27"/>
  <c r="R115" i="27"/>
  <c r="S115" i="27"/>
  <c r="U115" i="27"/>
  <c r="R117" i="27"/>
  <c r="S117" i="27"/>
  <c r="R129" i="27"/>
  <c r="R149" i="27"/>
  <c r="S149" i="27"/>
  <c r="U149" i="27"/>
  <c r="R156" i="27"/>
  <c r="S156" i="27"/>
  <c r="U156" i="27"/>
  <c r="R160" i="27"/>
  <c r="S160" i="27"/>
  <c r="R167" i="27"/>
  <c r="S167" i="27"/>
  <c r="U167" i="27"/>
  <c r="R172" i="27"/>
  <c r="S172" i="27"/>
  <c r="U172" i="27"/>
  <c r="R175" i="27"/>
  <c r="S175" i="27"/>
  <c r="U175" i="27"/>
  <c r="U178" i="27"/>
  <c r="R178" i="27"/>
  <c r="R181" i="27"/>
  <c r="H29" i="27"/>
  <c r="H114" i="27"/>
  <c r="H154" i="27"/>
  <c r="I154" i="27"/>
  <c r="H177" i="27"/>
  <c r="H218" i="27"/>
  <c r="H145" i="27"/>
  <c r="I145" i="27"/>
  <c r="H25" i="27"/>
  <c r="I25" i="27"/>
  <c r="H28" i="27"/>
  <c r="H37" i="27"/>
  <c r="H41" i="27"/>
  <c r="H45" i="27"/>
  <c r="H54" i="27"/>
  <c r="I54" i="27"/>
  <c r="F54" i="27"/>
  <c r="T54" i="27"/>
  <c r="H57" i="27"/>
  <c r="I57" i="27"/>
  <c r="F57" i="27"/>
  <c r="T57" i="27"/>
  <c r="H61" i="27"/>
  <c r="I61" i="27"/>
  <c r="H65" i="27"/>
  <c r="H67" i="27"/>
  <c r="H71" i="27"/>
  <c r="I71" i="27"/>
  <c r="H76" i="27"/>
  <c r="H13" i="27"/>
  <c r="I13" i="27"/>
  <c r="F13" i="27"/>
  <c r="T13" i="27"/>
  <c r="H21" i="27"/>
  <c r="I21" i="27"/>
  <c r="F21" i="27"/>
  <c r="T21" i="27"/>
  <c r="H30" i="27"/>
  <c r="H35" i="27"/>
  <c r="I35" i="27"/>
  <c r="F175" i="27"/>
  <c r="T175" i="27"/>
  <c r="R125" i="27"/>
  <c r="S125" i="27"/>
  <c r="R124" i="27"/>
  <c r="S124" i="27"/>
  <c r="U113" i="27"/>
  <c r="U195" i="27"/>
  <c r="H118" i="27"/>
  <c r="I118" i="27"/>
  <c r="F118" i="27"/>
  <c r="R118" i="27"/>
  <c r="S118" i="27"/>
  <c r="R10" i="27"/>
  <c r="R31" i="27"/>
  <c r="S31" i="27"/>
  <c r="U31" i="27"/>
  <c r="R84" i="27"/>
  <c r="S84" i="27"/>
  <c r="U84" i="27"/>
  <c r="R98" i="27"/>
  <c r="S98" i="27"/>
  <c r="F98" i="27"/>
  <c r="T98" i="27"/>
  <c r="R130" i="27"/>
  <c r="S130" i="27"/>
  <c r="R159" i="27"/>
  <c r="S159" i="27"/>
  <c r="U159" i="27"/>
  <c r="R185" i="27"/>
  <c r="S185" i="27"/>
  <c r="U185" i="27"/>
  <c r="R194" i="27"/>
  <c r="S194" i="27"/>
  <c r="U194" i="27"/>
  <c r="R215" i="27"/>
  <c r="S215" i="27"/>
  <c r="U215" i="27"/>
  <c r="R12" i="27"/>
  <c r="R23" i="27"/>
  <c r="R37" i="27"/>
  <c r="S37" i="27"/>
  <c r="R40" i="27"/>
  <c r="S40" i="27"/>
  <c r="U40" i="27"/>
  <c r="R41" i="27"/>
  <c r="S41" i="27"/>
  <c r="U41" i="27"/>
  <c r="R42" i="27"/>
  <c r="S42" i="27"/>
  <c r="U42" i="27"/>
  <c r="R44" i="27"/>
  <c r="S44" i="27"/>
  <c r="U44" i="27"/>
  <c r="R45" i="27"/>
  <c r="S45" i="27"/>
  <c r="U45" i="27"/>
  <c r="R48" i="27"/>
  <c r="S48" i="27"/>
  <c r="U48" i="27"/>
  <c r="R49" i="27"/>
  <c r="S49" i="27"/>
  <c r="U49" i="27"/>
  <c r="R55" i="27"/>
  <c r="S55" i="27"/>
  <c r="U55" i="27"/>
  <c r="R56" i="27"/>
  <c r="S56" i="27"/>
  <c r="U56" i="27"/>
  <c r="R57" i="27"/>
  <c r="S57" i="27"/>
  <c r="R58" i="27"/>
  <c r="S58" i="27"/>
  <c r="U58" i="27"/>
  <c r="R61" i="27"/>
  <c r="S61" i="27"/>
  <c r="U61" i="27"/>
  <c r="R62" i="27"/>
  <c r="S62" i="27"/>
  <c r="U62" i="27"/>
  <c r="R65" i="27"/>
  <c r="S65" i="27"/>
  <c r="U65" i="27"/>
  <c r="R66" i="27"/>
  <c r="S66" i="27"/>
  <c r="U66" i="27"/>
  <c r="R67" i="27"/>
  <c r="S67" i="27"/>
  <c r="U67" i="27"/>
  <c r="R69" i="27"/>
  <c r="S69" i="27"/>
  <c r="U69" i="27"/>
  <c r="R70" i="27"/>
  <c r="S70" i="27"/>
  <c r="U70" i="27"/>
  <c r="R71" i="27"/>
  <c r="S71" i="27"/>
  <c r="U71" i="27"/>
  <c r="R76" i="27"/>
  <c r="S76" i="27"/>
  <c r="U76" i="27"/>
  <c r="R19" i="27"/>
  <c r="S19" i="27"/>
  <c r="U19" i="27"/>
  <c r="R30" i="27"/>
  <c r="S30" i="27"/>
  <c r="R33" i="27"/>
  <c r="S33" i="27"/>
  <c r="U33" i="27"/>
  <c r="R35" i="27"/>
  <c r="S35" i="27"/>
  <c r="U35" i="27"/>
  <c r="R43" i="27"/>
  <c r="S43" i="27"/>
  <c r="R46" i="27"/>
  <c r="S46" i="27"/>
  <c r="U46" i="27"/>
  <c r="R51" i="27"/>
  <c r="S51" i="27"/>
  <c r="U51" i="27"/>
  <c r="R54" i="27"/>
  <c r="S54" i="27"/>
  <c r="U54" i="27"/>
  <c r="R59" i="27"/>
  <c r="S59" i="27"/>
  <c r="U59" i="27"/>
  <c r="R64" i="27"/>
  <c r="R79" i="27"/>
  <c r="S79" i="27"/>
  <c r="U79" i="27"/>
  <c r="U87" i="27"/>
  <c r="R85" i="27"/>
  <c r="S85" i="27"/>
  <c r="U85" i="27"/>
  <c r="H47" i="27"/>
  <c r="H60" i="27"/>
  <c r="H84" i="27"/>
  <c r="I84" i="27"/>
  <c r="H87" i="27"/>
  <c r="H116" i="27"/>
  <c r="I116" i="27"/>
  <c r="H119" i="27"/>
  <c r="I119" i="27"/>
  <c r="H148" i="27"/>
  <c r="H153" i="27"/>
  <c r="I153" i="27"/>
  <c r="H183" i="27"/>
  <c r="H192" i="27"/>
  <c r="H193" i="27"/>
  <c r="I193" i="27"/>
  <c r="F193" i="27"/>
  <c r="T193" i="27"/>
  <c r="H146" i="27"/>
  <c r="I146" i="27"/>
  <c r="T93" i="27"/>
  <c r="K118" i="27"/>
  <c r="L118" i="27"/>
  <c r="F14" i="27"/>
  <c r="T80" i="27"/>
  <c r="T100" i="27"/>
  <c r="F147" i="27"/>
  <c r="I214" i="27"/>
  <c r="S189" i="27"/>
  <c r="U189" i="27"/>
  <c r="I188" i="27"/>
  <c r="L110" i="27"/>
  <c r="S107" i="27"/>
  <c r="U107" i="27"/>
  <c r="U98" i="27"/>
  <c r="U57" i="27"/>
  <c r="U26" i="27"/>
  <c r="L17" i="27"/>
  <c r="F17" i="27"/>
  <c r="T17" i="27"/>
  <c r="U151" i="27"/>
  <c r="I150" i="27"/>
  <c r="F150" i="27"/>
  <c r="T150" i="27"/>
  <c r="S138" i="27"/>
  <c r="U138" i="27"/>
  <c r="L119" i="27"/>
  <c r="U94" i="27"/>
  <c r="U97" i="27"/>
  <c r="U30" i="27"/>
  <c r="U13" i="27"/>
  <c r="U82" i="27"/>
  <c r="U83" i="27"/>
  <c r="F209" i="27"/>
  <c r="T209" i="27"/>
  <c r="F171" i="27"/>
  <c r="T171" i="27"/>
  <c r="F105" i="27"/>
  <c r="T105" i="27"/>
  <c r="U43" i="27"/>
  <c r="F42" i="27"/>
  <c r="T42" i="27"/>
  <c r="U186" i="27"/>
  <c r="T74" i="27"/>
  <c r="T70" i="27"/>
  <c r="F37" i="27"/>
  <c r="T37" i="27"/>
  <c r="U37" i="27"/>
  <c r="T26" i="27"/>
  <c r="F188" i="27"/>
  <c r="T188" i="27"/>
  <c r="T147" i="27"/>
  <c r="T16" i="27"/>
  <c r="T118" i="27"/>
  <c r="U118" i="27"/>
  <c r="T14" i="27"/>
  <c r="G203" i="77"/>
  <c r="G144" i="77"/>
  <c r="G114" i="77"/>
  <c r="G88" i="77"/>
  <c r="G146" i="78"/>
  <c r="G180" i="78" s="1"/>
  <c r="F71" i="27"/>
  <c r="T71" i="27"/>
  <c r="F61" i="27"/>
  <c r="T61" i="27"/>
  <c r="F68" i="27"/>
  <c r="T68" i="27"/>
  <c r="U68" i="27"/>
  <c r="U77" i="27"/>
  <c r="F65" i="27"/>
  <c r="T65" i="27"/>
  <c r="F131" i="27"/>
  <c r="T131" i="27"/>
  <c r="F85" i="27"/>
  <c r="T85" i="27"/>
  <c r="F84" i="27"/>
  <c r="T84" i="27"/>
  <c r="U160" i="27"/>
  <c r="F160" i="27"/>
  <c r="T160" i="27"/>
  <c r="T186" i="27"/>
  <c r="F56" i="27"/>
  <c r="T56" i="27"/>
  <c r="U197" i="27"/>
  <c r="F184" i="27"/>
  <c r="T184" i="27"/>
  <c r="F43" i="27"/>
  <c r="T43" i="27"/>
  <c r="L211" i="27"/>
  <c r="F211" i="27"/>
  <c r="T211" i="27"/>
  <c r="F66" i="27"/>
  <c r="T66" i="27"/>
  <c r="T77" i="27"/>
  <c r="U27" i="27"/>
  <c r="T18" i="27"/>
  <c r="T22" i="27"/>
  <c r="U111" i="27"/>
  <c r="I110" i="27"/>
  <c r="F110" i="27"/>
  <c r="T110" i="27"/>
  <c r="U90" i="27"/>
  <c r="F90" i="27"/>
  <c r="T90" i="27"/>
  <c r="U60" i="27"/>
  <c r="U53" i="27"/>
  <c r="K33" i="27"/>
  <c r="K10" i="27"/>
  <c r="K145" i="27"/>
  <c r="L145" i="27"/>
  <c r="F145" i="27"/>
  <c r="T145" i="27"/>
  <c r="K193" i="27"/>
  <c r="K217" i="27"/>
  <c r="L217" i="27"/>
  <c r="F217" i="27"/>
  <c r="T217" i="27"/>
  <c r="K77" i="27"/>
  <c r="K108" i="27"/>
  <c r="L108" i="27"/>
  <c r="F108" i="27"/>
  <c r="T108" i="27"/>
  <c r="K45" i="27"/>
  <c r="K130" i="27"/>
  <c r="L130" i="27"/>
  <c r="F130" i="27"/>
  <c r="T130" i="27"/>
  <c r="K122" i="27"/>
  <c r="K187" i="27"/>
  <c r="K218" i="27"/>
  <c r="K46" i="27"/>
  <c r="L46" i="27"/>
  <c r="F46" i="27"/>
  <c r="T46" i="27"/>
  <c r="K58" i="27"/>
  <c r="L58" i="27"/>
  <c r="K78" i="27"/>
  <c r="K106" i="27"/>
  <c r="L106" i="27"/>
  <c r="K159" i="27"/>
  <c r="K79" i="27"/>
  <c r="L79" i="27"/>
  <c r="F79" i="27"/>
  <c r="T79" i="27"/>
  <c r="T87" i="27"/>
  <c r="K49" i="27"/>
  <c r="K185" i="27"/>
  <c r="K156" i="27"/>
  <c r="K125" i="27"/>
  <c r="L125" i="27"/>
  <c r="K126" i="27"/>
  <c r="K37" i="27"/>
  <c r="K153" i="27"/>
  <c r="L153" i="27"/>
  <c r="F153" i="27"/>
  <c r="T153" i="27"/>
  <c r="K165" i="27"/>
  <c r="K194" i="27"/>
  <c r="L194" i="27"/>
  <c r="F194" i="27"/>
  <c r="T194" i="27"/>
  <c r="T197" i="27"/>
  <c r="K30" i="27"/>
  <c r="K138" i="27"/>
  <c r="K139" i="27"/>
  <c r="K103" i="27"/>
  <c r="L103" i="27"/>
  <c r="F103" i="27"/>
  <c r="T103" i="27"/>
  <c r="K89" i="27"/>
  <c r="L89" i="27"/>
  <c r="K51" i="27"/>
  <c r="L51" i="27"/>
  <c r="F51" i="27"/>
  <c r="T51" i="27"/>
  <c r="K39" i="27"/>
  <c r="K215" i="27"/>
  <c r="K181" i="27"/>
  <c r="L181" i="27"/>
  <c r="F181" i="27"/>
  <c r="T181" i="27"/>
  <c r="K176" i="27"/>
  <c r="L176" i="27"/>
  <c r="F176" i="27"/>
  <c r="T176" i="27"/>
  <c r="T178" i="27"/>
  <c r="K161" i="27"/>
  <c r="L161" i="27"/>
  <c r="K55" i="27"/>
  <c r="K61" i="27"/>
  <c r="L61" i="27"/>
  <c r="K35" i="27"/>
  <c r="L35" i="27"/>
  <c r="F35" i="27"/>
  <c r="T35" i="27"/>
  <c r="K143" i="27"/>
  <c r="K141" i="27"/>
  <c r="K116" i="27"/>
  <c r="L116" i="27"/>
  <c r="F116" i="27"/>
  <c r="T116" i="27"/>
  <c r="K123" i="27"/>
  <c r="L123" i="27"/>
  <c r="F123" i="27"/>
  <c r="T123" i="27"/>
  <c r="K72" i="27"/>
  <c r="K179" i="27"/>
  <c r="K214" i="27"/>
  <c r="L214" i="27"/>
  <c r="F214" i="27"/>
  <c r="T214" i="27"/>
  <c r="K41" i="27"/>
  <c r="K128" i="27"/>
  <c r="K11" i="27"/>
  <c r="L11" i="27"/>
  <c r="F11" i="27"/>
  <c r="T11" i="27"/>
  <c r="K142" i="27"/>
  <c r="K32" i="27"/>
  <c r="L32" i="27"/>
  <c r="F32" i="27"/>
  <c r="T32" i="27"/>
  <c r="K52" i="27"/>
  <c r="L52" i="27"/>
  <c r="F52" i="27"/>
  <c r="T52" i="27"/>
  <c r="K60" i="27"/>
  <c r="K85" i="27"/>
  <c r="L85" i="27"/>
  <c r="K96" i="27"/>
  <c r="R127" i="27"/>
  <c r="S127" i="27"/>
  <c r="R34" i="27"/>
  <c r="S34" i="27"/>
  <c r="R161" i="27"/>
  <c r="S161" i="27"/>
  <c r="U161" i="27"/>
  <c r="R145" i="27"/>
  <c r="S145" i="27"/>
  <c r="U145" i="27"/>
  <c r="R26" i="27"/>
  <c r="R25" i="27"/>
  <c r="R89" i="27"/>
  <c r="S89" i="27"/>
  <c r="U89" i="27"/>
  <c r="U101" i="27"/>
  <c r="R106" i="27"/>
  <c r="S106" i="27"/>
  <c r="F106" i="27"/>
  <c r="T106" i="27"/>
  <c r="R112" i="27"/>
  <c r="S112" i="27"/>
  <c r="R119" i="27"/>
  <c r="S119" i="27"/>
  <c r="F119" i="27"/>
  <c r="T119" i="27"/>
  <c r="R131" i="27"/>
  <c r="S131" i="27"/>
  <c r="U131" i="27"/>
  <c r="R135" i="27"/>
  <c r="S135" i="27"/>
  <c r="R137" i="27"/>
  <c r="S137" i="27"/>
  <c r="U137" i="27"/>
  <c r="R154" i="27"/>
  <c r="S154" i="27"/>
  <c r="U154" i="27"/>
  <c r="R166" i="27"/>
  <c r="S166" i="27"/>
  <c r="R170" i="27"/>
  <c r="S170" i="27"/>
  <c r="R186" i="27"/>
  <c r="S186" i="27"/>
  <c r="H127" i="27"/>
  <c r="H20" i="27"/>
  <c r="I20" i="27"/>
  <c r="F20" i="27"/>
  <c r="T20" i="27"/>
  <c r="H23" i="27"/>
  <c r="H38" i="27"/>
  <c r="I38" i="27"/>
  <c r="F38" i="27"/>
  <c r="T38" i="27"/>
  <c r="H40" i="27"/>
  <c r="H48" i="27"/>
  <c r="I48" i="27"/>
  <c r="F48" i="27"/>
  <c r="T48" i="27"/>
  <c r="H49" i="27"/>
  <c r="H58" i="27"/>
  <c r="I58" i="27"/>
  <c r="F58" i="27"/>
  <c r="T58" i="27"/>
  <c r="H62" i="27"/>
  <c r="H72" i="27"/>
  <c r="H19" i="27"/>
  <c r="I19" i="27"/>
  <c r="F19" i="27"/>
  <c r="T19" i="27"/>
  <c r="H27" i="27"/>
  <c r="I27" i="27"/>
  <c r="F27" i="27"/>
  <c r="T27" i="27"/>
  <c r="H33" i="27"/>
  <c r="H64" i="27"/>
  <c r="H94" i="27"/>
  <c r="I94" i="27"/>
  <c r="F94" i="27"/>
  <c r="T94" i="27"/>
  <c r="H97" i="27"/>
  <c r="H100" i="27"/>
  <c r="T128" i="27"/>
  <c r="T173" i="27"/>
  <c r="U170" i="27"/>
  <c r="F169" i="27"/>
  <c r="T169" i="27"/>
  <c r="U135" i="27"/>
  <c r="F135" i="27"/>
  <c r="T135" i="27"/>
  <c r="U34" i="27"/>
  <c r="U64" i="27"/>
  <c r="F34" i="27"/>
  <c r="T34" i="27"/>
  <c r="T64" i="27"/>
  <c r="T198" i="27"/>
  <c r="T148" i="27"/>
  <c r="F154" i="27"/>
  <c r="T154" i="27"/>
  <c r="U166" i="27"/>
  <c r="U173" i="27"/>
  <c r="F163" i="27"/>
  <c r="T163" i="27"/>
  <c r="U148" i="27"/>
  <c r="U112" i="27"/>
  <c r="U114" i="27"/>
  <c r="F112" i="27"/>
  <c r="T112" i="27"/>
  <c r="T114" i="27"/>
  <c r="F161" i="27"/>
  <c r="T161" i="27"/>
  <c r="F89" i="27"/>
  <c r="T89" i="27"/>
  <c r="T101" i="27"/>
  <c r="F125" i="27"/>
  <c r="T125" i="27"/>
  <c r="T199" i="27"/>
  <c r="T200" i="27"/>
  <c r="U198" i="27"/>
  <c r="T201" i="27"/>
  <c r="T202" i="27"/>
  <c r="U199" i="27"/>
  <c r="U200" i="27"/>
  <c r="D11" i="70"/>
  <c r="H11" i="70" s="1"/>
  <c r="U201" i="27"/>
  <c r="U202" i="27"/>
  <c r="D9" i="30"/>
  <c r="T6" i="27"/>
  <c r="D13" i="30"/>
  <c r="D13" i="23"/>
  <c r="H13" i="23"/>
  <c r="I9" i="30"/>
  <c r="I13" i="30"/>
  <c r="H5" i="30"/>
  <c r="G79" i="77" l="1"/>
  <c r="E53" i="77"/>
  <c r="G53" i="77" s="1"/>
  <c r="G56" i="77" s="1"/>
  <c r="G249" i="77" s="1"/>
  <c r="G67" i="78"/>
  <c r="E53" i="78"/>
  <c r="G53" i="78" s="1"/>
  <c r="G56" i="78" s="1"/>
  <c r="G249" i="78" s="1"/>
  <c r="H12" i="70"/>
  <c r="G5" i="70" s="1"/>
  <c r="D12" i="70"/>
  <c r="D14" i="23" s="1"/>
  <c r="H14" i="23" s="1"/>
  <c r="H15" i="23"/>
  <c r="G251" i="77" l="1"/>
  <c r="G250" i="77"/>
  <c r="G250" i="78"/>
  <c r="G251" i="78" s="1"/>
  <c r="D16" i="23"/>
  <c r="D17" i="23" s="1"/>
  <c r="H17" i="23" s="1"/>
  <c r="H35" i="23" s="1"/>
  <c r="H16" i="23"/>
  <c r="D19" i="23" l="1"/>
  <c r="H19" i="23"/>
  <c r="D21" i="23" l="1"/>
  <c r="H21" i="23" s="1"/>
  <c r="H22" i="23" s="1"/>
  <c r="D22" i="23" l="1"/>
  <c r="D24" i="23" s="1"/>
  <c r="H24" i="23" s="1"/>
  <c r="D25" i="23" l="1"/>
  <c r="H25" i="23" s="1"/>
  <c r="H26" i="23" s="1"/>
  <c r="D26" i="23"/>
  <c r="D30" i="23" s="1"/>
  <c r="G29" i="23" l="1"/>
  <c r="H29" i="23" s="1"/>
  <c r="G28" i="23"/>
  <c r="H28" i="23" s="1"/>
  <c r="D31" i="23"/>
  <c r="D32" i="23" s="1"/>
  <c r="H30" i="23"/>
  <c r="G30" i="23"/>
  <c r="D33" i="23" l="1"/>
  <c r="D34" i="23"/>
  <c r="G31" i="23"/>
  <c r="G32" i="23" s="1"/>
  <c r="G33" i="23" l="1"/>
  <c r="G34" i="23" s="1"/>
  <c r="H31" i="23"/>
  <c r="H32" i="23" s="1"/>
  <c r="H33" i="23" l="1"/>
  <c r="H34" i="23" s="1"/>
</calcChain>
</file>

<file path=xl/sharedStrings.xml><?xml version="1.0" encoding="utf-8"?>
<sst xmlns="http://schemas.openxmlformats.org/spreadsheetml/2006/main" count="2759" uniqueCount="975">
  <si>
    <t xml:space="preserve">ըստ նորմերի </t>
  </si>
  <si>
    <t xml:space="preserve">գործող գներով </t>
  </si>
  <si>
    <t>Անվանումը</t>
  </si>
  <si>
    <t>Ընդհանուր արժեքը /հազ.դրամ/</t>
  </si>
  <si>
    <t>Նյութերի արժեքը /հազ.դրամ/</t>
  </si>
  <si>
    <t xml:space="preserve">Արժեքը </t>
  </si>
  <si>
    <t xml:space="preserve">Ընդհանուր արժեքը  </t>
  </si>
  <si>
    <t>ք.մ</t>
  </si>
  <si>
    <t>Աշխատանքի անվանումը</t>
  </si>
  <si>
    <t>Աշխատավարձը</t>
  </si>
  <si>
    <t>Ամբողջ</t>
  </si>
  <si>
    <t>Հիմնավորում</t>
  </si>
  <si>
    <t>Հատակներ</t>
  </si>
  <si>
    <t>Մեխանիզմների շահագործման արժեքը</t>
  </si>
  <si>
    <t>Նյութերի ծախսը և արժեքը 1 միավորի</t>
  </si>
  <si>
    <t>Շահույթ  11%</t>
  </si>
  <si>
    <t>Չափման միավոր</t>
  </si>
  <si>
    <t>Չափի միավոր</t>
  </si>
  <si>
    <t>Վերադիր ծախսեր 13.3%</t>
  </si>
  <si>
    <t>Քանակը</t>
  </si>
  <si>
    <t>N</t>
  </si>
  <si>
    <t>Այդ թվում`</t>
  </si>
  <si>
    <t>Ինֆ.  Տեղ. գլուխ, տող</t>
  </si>
  <si>
    <t>կգ</t>
  </si>
  <si>
    <t>շաղախ</t>
  </si>
  <si>
    <t>խմ</t>
  </si>
  <si>
    <t>բետոն</t>
  </si>
  <si>
    <t>կաղապարամած</t>
  </si>
  <si>
    <t>Փոքր ծավալի շին. մոնտաժային աշխատանքների համար նախատեսնվող լրացուցիչ ծախսեր</t>
  </si>
  <si>
    <t>Ընդհանուր շինարարական աշխատանքներ</t>
  </si>
  <si>
    <t>Նախահաշվային արժեքը կազմում է</t>
  </si>
  <si>
    <t>հազ. դրամ</t>
  </si>
  <si>
    <t>էլեկտրոդ</t>
  </si>
  <si>
    <t>ինֆ</t>
  </si>
  <si>
    <t>տ</t>
  </si>
  <si>
    <t>քմ</t>
  </si>
  <si>
    <t>մ</t>
  </si>
  <si>
    <t>16-134</t>
  </si>
  <si>
    <t>հատ</t>
  </si>
  <si>
    <t>ամրան</t>
  </si>
  <si>
    <t>հազար դրամ</t>
  </si>
  <si>
    <t xml:space="preserve">Ամփոփ նախահաշվի գումարը կազմում է  </t>
  </si>
  <si>
    <t>Այլ ծախսեր</t>
  </si>
  <si>
    <t>Այդ թվում հետ վերադարձվող գումար</t>
  </si>
  <si>
    <t xml:space="preserve">Գլուխ 8.                 </t>
  </si>
  <si>
    <t>Ընդհանուր նախահաշվային արժեքը /հազ.դրամ/</t>
  </si>
  <si>
    <t>Ընդամենը Գլ. 2-ով</t>
  </si>
  <si>
    <t>Ընդամենը Գլ. 2-8-ով</t>
  </si>
  <si>
    <t>Ընդամենը Գլ. 2-10-ով</t>
  </si>
  <si>
    <t>Ընդամենը Գլ. 2-11-ով</t>
  </si>
  <si>
    <t>Ընդամենը</t>
  </si>
  <si>
    <t xml:space="preserve">Կլիմայական պայմանների ազդեցությունը հաշվի առնող ծախսեր </t>
  </si>
  <si>
    <t>Կազմեց</t>
  </si>
  <si>
    <t>ՀՀ</t>
  </si>
  <si>
    <t>Գլուխ 2.  Հիմնական օբյեկտների շինարարություն</t>
  </si>
  <si>
    <t>ՀՀ կառավարության որոշում N879-Ն 23.06.2011թ. 0.15%</t>
  </si>
  <si>
    <t xml:space="preserve">ՀՀ կառավարության որոշում N879-Ն 23.06.2011թ. </t>
  </si>
  <si>
    <t>Հեղինակային հսկողություն</t>
  </si>
  <si>
    <t>ԱԱՀ</t>
  </si>
  <si>
    <t>Մոնտաժա-յին աշխատանք</t>
  </si>
  <si>
    <t>Նախահաշվային արժեքը /հազ. դրամ/</t>
  </si>
  <si>
    <t>Շինարարական աշխատանքներ</t>
  </si>
  <si>
    <t>Չնախատեսված ծախսեր</t>
  </si>
  <si>
    <t>Գլուխ 11. Տնօրինության պարտավորություններ</t>
  </si>
  <si>
    <t>Տեխնիկական հսկողություն</t>
  </si>
  <si>
    <t>Ա Մ Փ Ո Փ     Ն Ա Խ Ա Հ Ա Շ Ի Վ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</si>
  <si>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</si>
  <si>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</si>
  <si>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Սարքավորում, հարարանք և գույք</t>
  </si>
  <si>
    <t>Ժամանակավոր շինություններ և կառույցներ</t>
  </si>
  <si>
    <t xml:space="preserve">Գլուխ 9.   Այլ աշխատանքներ և ծախսեր 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</si>
  <si>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</si>
  <si>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« Հաստատում եմ»</t>
  </si>
  <si>
    <t>11-55       11-56</t>
  </si>
  <si>
    <t>11-135</t>
  </si>
  <si>
    <t>գծմ</t>
  </si>
  <si>
    <t>7-767</t>
  </si>
  <si>
    <t>ինֆ.</t>
  </si>
  <si>
    <t xml:space="preserve">խողովակ </t>
  </si>
  <si>
    <t>թիթեղ</t>
  </si>
  <si>
    <t>տն</t>
  </si>
  <si>
    <t>12-280</t>
  </si>
  <si>
    <t>պտուտակ</t>
  </si>
  <si>
    <t>15-614</t>
  </si>
  <si>
    <t>յուղաներկ</t>
  </si>
  <si>
    <t>օլիֆ</t>
  </si>
  <si>
    <t>խ.մ.</t>
  </si>
  <si>
    <t xml:space="preserve"> քմ</t>
  </si>
  <si>
    <t>պատուհանի բլոկ</t>
  </si>
  <si>
    <t>15-246-1</t>
  </si>
  <si>
    <t>գաջ</t>
  </si>
  <si>
    <t>15-258</t>
  </si>
  <si>
    <t>15--82</t>
  </si>
  <si>
    <t>սոսինձ</t>
  </si>
  <si>
    <t>15-277-1</t>
  </si>
  <si>
    <t>15--664</t>
  </si>
  <si>
    <t xml:space="preserve">Պատերի ծեփամածկում և սոսնձաներկում լատեքս ներկով </t>
  </si>
  <si>
    <t>լատեքս</t>
  </si>
  <si>
    <t>ծեփամածիկ</t>
  </si>
  <si>
    <t>15--665</t>
  </si>
  <si>
    <t xml:space="preserve">Առաստաղի ծեփամածկում և սոսնձաներկում լատեքս ներկով </t>
  </si>
  <si>
    <t xml:space="preserve">Նույնը  չբացվող </t>
  </si>
  <si>
    <t>դռան բլոկ</t>
  </si>
  <si>
    <t>չորսու</t>
  </si>
  <si>
    <t>8--169</t>
  </si>
  <si>
    <t>11-223</t>
  </si>
  <si>
    <t>16-262</t>
  </si>
  <si>
    <t>16-34</t>
  </si>
  <si>
    <t xml:space="preserve">Պոլիպրոպիլենե կոյուղու խողովակների մոնտաժում Փ110x2,7մմ  </t>
  </si>
  <si>
    <t>16-33</t>
  </si>
  <si>
    <t>17-61</t>
  </si>
  <si>
    <t>ձևավոր մասեր</t>
  </si>
  <si>
    <t>Ներքին էլեկտրական լուսավորություն</t>
  </si>
  <si>
    <t>արկղ</t>
  </si>
  <si>
    <t>անջատիչ</t>
  </si>
  <si>
    <t>21-132</t>
  </si>
  <si>
    <t>լուսատու</t>
  </si>
  <si>
    <t>8-591-2</t>
  </si>
  <si>
    <t>8-591-7</t>
  </si>
  <si>
    <t>վարդակ</t>
  </si>
  <si>
    <t>8-402-2</t>
  </si>
  <si>
    <t>100մ</t>
  </si>
  <si>
    <t>հաղորդալար</t>
  </si>
  <si>
    <t>տուփ</t>
  </si>
  <si>
    <t>46-57</t>
  </si>
  <si>
    <t>Ակոսների փակում գաջե շաղախով</t>
  </si>
  <si>
    <t>Պատուհաններ</t>
  </si>
  <si>
    <t>Դռներ</t>
  </si>
  <si>
    <t>Ներքին հարդարման  աշխատանքներ</t>
  </si>
  <si>
    <t>Ընդամենը Գլ. 2-9-ով</t>
  </si>
  <si>
    <t xml:space="preserve">Գլուխ 10.                 </t>
  </si>
  <si>
    <t>10-104</t>
  </si>
  <si>
    <t xml:space="preserve">Պատուհանագոգերի տեղադրում </t>
  </si>
  <si>
    <t xml:space="preserve">քմ </t>
  </si>
  <si>
    <t>2--46</t>
  </si>
  <si>
    <t>2--41</t>
  </si>
  <si>
    <t>46-122</t>
  </si>
  <si>
    <t>շուկա</t>
  </si>
  <si>
    <t>8-562-1</t>
  </si>
  <si>
    <t>8-525-1</t>
  </si>
  <si>
    <t xml:space="preserve">Ակոսների փորում </t>
  </si>
  <si>
    <t>Օբյեկտային նախահաշիվ N 1</t>
  </si>
  <si>
    <t xml:space="preserve">Տ Ե Ղ Ա Յ Ի Ն    Ն Ա Խ Ա Հ Ա Շ Ի Վ  N 1-1   </t>
  </si>
  <si>
    <t>Պոլիպրոպիլենային  ձևավոր մասեր</t>
  </si>
  <si>
    <t>Օբյեկտային նախահաշվի գումարը կազմում է</t>
  </si>
  <si>
    <t>Նախահաշիվ N</t>
  </si>
  <si>
    <t>Աշխատանքների անվանումը</t>
  </si>
  <si>
    <t>Մոնտաժային աշխատանքներ</t>
  </si>
  <si>
    <t>Սարքավորում</t>
  </si>
  <si>
    <t>Տեղային նախահաշիվ N 1-1</t>
  </si>
  <si>
    <t>Տեղային նախահաշիվ N 1-2</t>
  </si>
  <si>
    <t>Տեղային նախահաշիվ N 1-3</t>
  </si>
  <si>
    <t>Կազմեց՝</t>
  </si>
  <si>
    <t>ԲԱՑԱՏՐԱԳԻՐ</t>
  </si>
  <si>
    <t>Նախահաշվային մասը կազմված է համաձայն ՀՀ կառավարության N 897- Ն 23.06.2011թ. որոշման հաստատված գործող գներով շին. աշխատանքների արժեքի հաշվարկման կարգի։</t>
  </si>
  <si>
    <t>Նախահաշվային արժեքները որոշելիս, հաշվի են առնվել հետևյալ գործակիցները.</t>
  </si>
  <si>
    <t xml:space="preserve"> 1. Շինարարական նյութերի արժեքին տրվել է</t>
  </si>
  <si>
    <t xml:space="preserve"> ա    տրանսպորտային ծախսերը հաշվի առնող գործակից </t>
  </si>
  <si>
    <t xml:space="preserve"> բ     այլ նյութերի չափը հաշվի առնող գործակից </t>
  </si>
  <si>
    <t xml:space="preserve"> գ   պահեստային, փաթեթավորման ծախսերը հաշվի առնող գործակից</t>
  </si>
  <si>
    <t xml:space="preserve"> 2   աշխատավարձի հաշվարկման գործակից</t>
  </si>
  <si>
    <t xml:space="preserve"> 3   մեքենաների ու մեխանիզմների շահագործման ծախսերի գործակից</t>
  </si>
  <si>
    <t xml:space="preserve"> 4    վերադիր ծախսեր</t>
  </si>
  <si>
    <t xml:space="preserve"> 5      շահույթ</t>
  </si>
  <si>
    <t xml:space="preserve"> 6      Ժամանակավոր շենքերի և կառույցների գործակից</t>
  </si>
  <si>
    <t xml:space="preserve"> 7     Կլիմայական պայմանների ազդեցությունը հաշվի առնող ծախսերի գործակից </t>
  </si>
  <si>
    <t>Նյութերի ծախսերը որոշված են ըստ ՇՆ և Կ-ի համապատասխան։</t>
  </si>
  <si>
    <t xml:space="preserve">Ավելացված արժեքի հարկը հաշվի է առնված                                     </t>
  </si>
  <si>
    <t>20%։</t>
  </si>
  <si>
    <t xml:space="preserve">Ավելացված արժեքի հարկը կազմում է                                   </t>
  </si>
  <si>
    <t xml:space="preserve"> Օբյեկտի շինարարության ընդհանուր արժեքը կազմում է</t>
  </si>
  <si>
    <t>հազ.դրամ</t>
  </si>
  <si>
    <t>0.0306</t>
  </si>
  <si>
    <t>11--191</t>
  </si>
  <si>
    <t>մեխ</t>
  </si>
  <si>
    <t>Քանդման աշխատանքներ</t>
  </si>
  <si>
    <t>11-224</t>
  </si>
  <si>
    <t>Պատերի սվաղում գաջե շաղախով</t>
  </si>
  <si>
    <t>6--82</t>
  </si>
  <si>
    <t>Միաֆազ ավտոմատ անջատիչների տեղադրում 25Ա</t>
  </si>
  <si>
    <t>Միաստեղն  անջատիչների տեղադրում (փակ տեղադրման)</t>
  </si>
  <si>
    <t>Երկստեղն  անջատիչների տեղադրում (փակ տեղադրման)</t>
  </si>
  <si>
    <t>Միաբևեռ խրոցակային վարդակների տեղադրում հողանցման հպակով</t>
  </si>
  <si>
    <t>Երկբևեռ խրոցակային վարդակների տեղադրում հողանցման հպակով</t>
  </si>
  <si>
    <t xml:space="preserve">Հաղորդալար պղնձե ջիղով հատվածքը 2x2,5մմ² ППВГ մակնիշի </t>
  </si>
  <si>
    <t>Հաղորդալար պղնձե ջիղով հատվածքը ППВГ 2x4մմ²  մակնիշի</t>
  </si>
  <si>
    <t xml:space="preserve">Տուփ բաժանման  </t>
  </si>
  <si>
    <t xml:space="preserve">Տուփ  անջատիչի և վարդակի համար </t>
  </si>
  <si>
    <t xml:space="preserve">Ընդհանուր արժեքը </t>
  </si>
  <si>
    <t>Ամբողջը</t>
  </si>
  <si>
    <t>11--14</t>
  </si>
  <si>
    <t>բիտում</t>
  </si>
  <si>
    <t>11-55   11-56</t>
  </si>
  <si>
    <t>2-41</t>
  </si>
  <si>
    <t>11-252</t>
  </si>
  <si>
    <t>Լամինատե հատակների կառուցում , 12մմ հաստ. (շրիշակով, սպունգով)</t>
  </si>
  <si>
    <t>Պատերի գաջե  սվաղի քանդում</t>
  </si>
  <si>
    <t>1000 խմ</t>
  </si>
  <si>
    <t>8--140</t>
  </si>
  <si>
    <t>8--150</t>
  </si>
  <si>
    <t>անկյունակ</t>
  </si>
  <si>
    <t>Մետաղական մակերեսների յուղաներկում հակակոռոզիոն ներկով երկու անգամ</t>
  </si>
  <si>
    <t>23-46</t>
  </si>
  <si>
    <t>27-36</t>
  </si>
  <si>
    <t>27-82</t>
  </si>
  <si>
    <t>2--29</t>
  </si>
  <si>
    <t>խիճ</t>
  </si>
  <si>
    <t>1-968</t>
  </si>
  <si>
    <t>6-20</t>
  </si>
  <si>
    <t>տախտակ</t>
  </si>
  <si>
    <t>1000 մ³</t>
  </si>
  <si>
    <t>Խրամուղու փորում 0.5խմ շերեփի տարողությամբ էքսկավատորով կողլիցքում</t>
  </si>
  <si>
    <t>1-1551</t>
  </si>
  <si>
    <t>6-173</t>
  </si>
  <si>
    <t>9-39 վեր</t>
  </si>
  <si>
    <t xml:space="preserve">Բազալտե աստիճանների տեղադրում  (300x150մմ) </t>
  </si>
  <si>
    <t>11-221</t>
  </si>
  <si>
    <t>3</t>
  </si>
  <si>
    <t>46-71</t>
  </si>
  <si>
    <t>Անցքերի խցափակում պոլիմեր ցեմենտի շաղախով</t>
  </si>
  <si>
    <t xml:space="preserve">Ն Ա Խ Ա Հ Ա Շ Ի Վ  N 1-2   </t>
  </si>
  <si>
    <t xml:space="preserve">Պոլիպրոպիլենային PN 10   d=25x4.2մմ խողովակների տեղադրում </t>
  </si>
  <si>
    <t>16-261</t>
  </si>
  <si>
    <t xml:space="preserve">Պոլիպրոպիլենային PN 10   d=20x3.4մմ խողովակների տեղադրում </t>
  </si>
  <si>
    <t xml:space="preserve">Պոլիպրոպիլենային փականների տեղադրում Փ 25մմ </t>
  </si>
  <si>
    <t>փական</t>
  </si>
  <si>
    <t xml:space="preserve">Պոլիպրոպիլենային փականների տեղադրում Փ 20մմ </t>
  </si>
  <si>
    <t xml:space="preserve">Պոլիպրոպիլենային  կեղտազտիչի տեղադրում Փ25մմ </t>
  </si>
  <si>
    <t>կեղտազտիչ</t>
  </si>
  <si>
    <t>Ջրահեռացում</t>
  </si>
  <si>
    <t>1--1552</t>
  </si>
  <si>
    <t>23--1</t>
  </si>
  <si>
    <t>Հողի հետադարձ լիցք ձեռքով փափուկ գրունտից</t>
  </si>
  <si>
    <t>23-109</t>
  </si>
  <si>
    <t xml:space="preserve">Ընդամենը </t>
  </si>
  <si>
    <t>8-593--1</t>
  </si>
  <si>
    <t>21-133</t>
  </si>
  <si>
    <t>8-400-1</t>
  </si>
  <si>
    <t xml:space="preserve">մալուխ </t>
  </si>
  <si>
    <t>խողովակ</t>
  </si>
  <si>
    <t>Սարքավորումներ</t>
  </si>
  <si>
    <t>Ջեռուցման համակարգի կառուցում</t>
  </si>
  <si>
    <t>Այդ թվում</t>
  </si>
  <si>
    <t xml:space="preserve"> Մեկ միավորի նյութերի ծախսը և արժեքը </t>
  </si>
  <si>
    <t xml:space="preserve"> Մոնտաժում</t>
  </si>
  <si>
    <t>18-112</t>
  </si>
  <si>
    <t>ԷԿՄ</t>
  </si>
  <si>
    <t>մարտկոց</t>
  </si>
  <si>
    <t>սեկց</t>
  </si>
  <si>
    <t xml:space="preserve">Մարտկոցների կախիչներ             </t>
  </si>
  <si>
    <t>կախիչ</t>
  </si>
  <si>
    <t xml:space="preserve">Մարտկոցների խցափակիչներ 1-1/2" R          </t>
  </si>
  <si>
    <t>խցափակիչ</t>
  </si>
  <si>
    <t>Մարտկոցների վերին փականների տեղադրում    Ф 20մմ տրամագծով (անկյունային)</t>
  </si>
  <si>
    <t>Մարտկոցների ստորին փականների տեղադրում     Ф 20մմ տրամագծով (անկյուն)</t>
  </si>
  <si>
    <t>Պոլիպրոպիլենային   Փ=25x3,25մմ PN10 խողովակների տեղադրում ալյումինե շերտով</t>
  </si>
  <si>
    <t>16-263</t>
  </si>
  <si>
    <t>Պոլիպրոպիլենային   Փ=32x4,0մմ PN10 խողովակների տեղադրում ալյումինե շերտով</t>
  </si>
  <si>
    <t xml:space="preserve">Պոլիպրոպիլենային   եռաբաշխիչ                           Փ 25x20x25մմ </t>
  </si>
  <si>
    <t>եռաբաշխիչ</t>
  </si>
  <si>
    <t xml:space="preserve">Պոլիպրոպիլենային   եռաբաշխիչ                         Փ 32x20x32մմ </t>
  </si>
  <si>
    <t>Պոլիպրոպիլենային փոխակերպիչ  Փ 32x25մմ</t>
  </si>
  <si>
    <t>Պոլիպրոպիլենային փականների տեղադրում Փ 20մմ դատարկման</t>
  </si>
  <si>
    <t xml:space="preserve">Պոլիպրոպիլենային փականների տեղադրում Փ 32մմ </t>
  </si>
  <si>
    <t>Կեղտազտիչի տեղադրում I" F     Փ 32մմ լատունե</t>
  </si>
  <si>
    <t>օդամղիչ</t>
  </si>
  <si>
    <t xml:space="preserve">Ավազե փռում խողովակների տակ </t>
  </si>
  <si>
    <t>ե/բետոնե կլոր խողովակ դիտահոր 1000x1000</t>
  </si>
  <si>
    <t>Արտաքին կոյուղի</t>
  </si>
  <si>
    <t>Սեպտիկ հոր</t>
  </si>
  <si>
    <t xml:space="preserve">1-961 Գ=1,2 </t>
  </si>
  <si>
    <t>Փոսորակի վերջնամշակում ձեռքով  3-րդ կարգի գրունտներում</t>
  </si>
  <si>
    <t>Ժապավենային բետոնե հիմքերի կառուցում Բ12,5 դասի  բետոնով</t>
  </si>
  <si>
    <t>6-127</t>
  </si>
  <si>
    <t>11--6</t>
  </si>
  <si>
    <t>1--8</t>
  </si>
  <si>
    <t>22-66</t>
  </si>
  <si>
    <t>Օդափոխության մետաղական  խողովակի  տեղադրում  d=108x4,0մմ</t>
  </si>
  <si>
    <t>19-284 վեր</t>
  </si>
  <si>
    <t>Թուջե կափարիչի տեղադրում  d=530մմ</t>
  </si>
  <si>
    <t xml:space="preserve"> կաթսա</t>
  </si>
  <si>
    <t>18-76*</t>
  </si>
  <si>
    <t>Օդահանիչ 1/2 M</t>
  </si>
  <si>
    <t xml:space="preserve">օդահան </t>
  </si>
  <si>
    <t>20-735*</t>
  </si>
  <si>
    <t xml:space="preserve">Տ Ե Ղ Ա Յ Ի Ն     Ն Ա Խ Ա Հ Ա Շ Ի Վ  N  1-3   </t>
  </si>
  <si>
    <t xml:space="preserve">Տ Ե Ղ Ա Յ Ի Ն    Ն Ա Խ Ա Հ Ա Շ Ի Վ  N 1-4   </t>
  </si>
  <si>
    <t>Տեղային նախահաշիվ N 1-4</t>
  </si>
  <si>
    <t>9--46</t>
  </si>
  <si>
    <t>ППС 4x10քմ պղնձե մալուխի տեղադրում</t>
  </si>
  <si>
    <t>4-11-1328</t>
  </si>
  <si>
    <t>4-11-1327</t>
  </si>
  <si>
    <t>46-124</t>
  </si>
  <si>
    <t>14-320</t>
  </si>
  <si>
    <t xml:space="preserve">սալիկ  </t>
  </si>
  <si>
    <t>15-210</t>
  </si>
  <si>
    <t>Սալվածք</t>
  </si>
  <si>
    <t>11-11</t>
  </si>
  <si>
    <t xml:space="preserve">բետոն   </t>
  </si>
  <si>
    <t>Ժ. Բաբայան</t>
  </si>
  <si>
    <t>Ալյումինե  ջեռուցման մարտկոցների տեղադրում իտալական կամ համարժեք</t>
  </si>
  <si>
    <r>
      <t>Պոլիպրոպիլենային   անկյունակ     Ф32-90</t>
    </r>
    <r>
      <rPr>
        <sz val="10"/>
        <rFont val="Arial Cyr"/>
        <charset val="204"/>
      </rPr>
      <t>º</t>
    </r>
  </si>
  <si>
    <t xml:space="preserve">Կազմեց՝                      Ժ. Բաբայան            </t>
  </si>
  <si>
    <t>Ընդամենը այդ թվում</t>
  </si>
  <si>
    <t>16-1553</t>
  </si>
  <si>
    <t>16-1561</t>
  </si>
  <si>
    <t>18-16*</t>
  </si>
  <si>
    <t xml:space="preserve"> Կապան համայնքի ղեկավար</t>
  </si>
  <si>
    <t xml:space="preserve">                                    Գ. Փարսյան</t>
  </si>
  <si>
    <t>ՀՀ քաղշին. նախ-ի հրաման N69 կ.24. 21.08.01 -- Գ=0.5 =1.0x0.5=0.5%</t>
  </si>
  <si>
    <t>ՀՀ քաղշին. նախ-ի հրաման N68 կ.24. 21.08.01 -- Գ=0.5 =0.6x0.5=0.3%</t>
  </si>
  <si>
    <t>9-24</t>
  </si>
  <si>
    <t>12-279</t>
  </si>
  <si>
    <t>Փոսորակի փորում էքսկավատորով 4-րդ կարգի գրունտներում  0,5խմ շերեփի տարողությամբ կողալիցքում</t>
  </si>
  <si>
    <t>Պատերի կառուցում Բ12.5 դասի  բետոնով 20,սմ հաստությամբ</t>
  </si>
  <si>
    <t xml:space="preserve">Ծածկի միաձույլ ե/բետոնե տեղամասերի կառուցում  Բ 20 դասի բետոնով </t>
  </si>
  <si>
    <t>իզոգամ</t>
  </si>
  <si>
    <t xml:space="preserve">1-961  </t>
  </si>
  <si>
    <t>46-88</t>
  </si>
  <si>
    <t>Պատերի և առաստաղների  հին սոսնձաներկի մաքրում</t>
  </si>
  <si>
    <t>Պատեր և միջնորմներ</t>
  </si>
  <si>
    <t>8-163</t>
  </si>
  <si>
    <t>Դռների և պատուհանների  շեպերի սվաղում գաջե շաղախով</t>
  </si>
  <si>
    <t>27-22</t>
  </si>
  <si>
    <t>Հարթեցնող շերտի կառուցում 30մմ հաստությամբ</t>
  </si>
  <si>
    <t>100 քմ</t>
  </si>
  <si>
    <t>Արտաքին ջրագիծ</t>
  </si>
  <si>
    <t>22-117</t>
  </si>
  <si>
    <t>16-264</t>
  </si>
  <si>
    <t>Պոլիպրոպիլենային   Փ=40x5,0մմ PN10 խողովակների տեղադրում ալյումինե շերտով</t>
  </si>
  <si>
    <t>փոխակերպիչ</t>
  </si>
  <si>
    <t xml:space="preserve"> Հատակի խճի շերտի կառուցում  30,0սմ հաստությամբ</t>
  </si>
  <si>
    <t xml:space="preserve">Մարտկոցների արժեքը H=350 մմ               </t>
  </si>
  <si>
    <t>7-545</t>
  </si>
  <si>
    <t>Ջրամեկուսիչ շերտի կառուցում իզոգամով (4.0մմ հաստությամբ)  և բիտումով</t>
  </si>
  <si>
    <t>դոմուս</t>
  </si>
  <si>
    <t>1--1551</t>
  </si>
  <si>
    <t>Գրունտի  հետադարձ լիցքի իրականացում  էքսկավատորով 0,5խմ շերեփի տարողությամբ</t>
  </si>
  <si>
    <t>22-446</t>
  </si>
  <si>
    <t>46-96</t>
  </si>
  <si>
    <t>10--70  գ=0.8</t>
  </si>
  <si>
    <t>Ոչ պիտանի փայտե կոնստրուկցիաների՝ (կավարամած, տախտակամած,ծպեղներ, թեքաններ, կանգնակներ) քանդում  (վերադարձ պատվիրատուին)</t>
  </si>
  <si>
    <t>ՕԲՅԵԿՏԱՅԻՆ ՆԱԽԱՀԱՇԻՎ N 1</t>
  </si>
  <si>
    <t xml:space="preserve"> Объемный лист-Смета</t>
  </si>
  <si>
    <t>тыс др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</si>
  <si>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</si>
  <si>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</si>
  <si>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</si>
  <si>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</si>
  <si>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</si>
  <si>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</si>
  <si>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 xml:space="preserve"> Разборычные работы</t>
  </si>
  <si>
    <t xml:space="preserve"> Разборка  стен толщиной 600мм (пробивка проемов)</t>
  </si>
  <si>
    <t>Разборка перегородычные плиты толщиной 100мм</t>
  </si>
  <si>
    <t xml:space="preserve"> Отбивка штукатурки с поверхностей стен</t>
  </si>
  <si>
    <t>Разборка деревянных дверных блоков (возврат заказчику)</t>
  </si>
  <si>
    <t>Разборка деревянных оконных блоков (возврат заказчику)</t>
  </si>
  <si>
    <t>Очистка сторой краски стен и  потолков</t>
  </si>
  <si>
    <t>Погрузка строймусора экскаватором на автосамосвалы</t>
  </si>
  <si>
    <t>тн</t>
  </si>
  <si>
    <r>
      <t>м</t>
    </r>
    <r>
      <rPr>
        <sz val="14"/>
        <rFont val="GHEA Grapalat"/>
        <family val="3"/>
      </rPr>
      <t>³</t>
    </r>
  </si>
  <si>
    <r>
      <t>м</t>
    </r>
    <r>
      <rPr>
        <sz val="14"/>
        <rFont val="Calibri"/>
        <family val="2"/>
        <charset val="204"/>
      </rPr>
      <t>²</t>
    </r>
  </si>
  <si>
    <t>Итого</t>
  </si>
  <si>
    <t>Кровля</t>
  </si>
  <si>
    <t xml:space="preserve"> Разборка покрытий кровель  из листовой стали   (возврат заказчику)</t>
  </si>
  <si>
    <t xml:space="preserve">Разборка деревянных негодных конструкций (возврат заказчику) </t>
  </si>
  <si>
    <t>шт</t>
  </si>
  <si>
    <t xml:space="preserve"> Воронка  </t>
  </si>
  <si>
    <t xml:space="preserve"> Колена  </t>
  </si>
  <si>
    <t xml:space="preserve"> Окраска  металлических покрытий за два раза</t>
  </si>
  <si>
    <t>пгм</t>
  </si>
  <si>
    <t xml:space="preserve"> Стены и перегородки</t>
  </si>
  <si>
    <t>Засыпка пустот легким бетоном марки В7.5</t>
  </si>
  <si>
    <t>Пробивка отверстий в каменных стенах диаметром 14мм глубиной 18см</t>
  </si>
  <si>
    <t xml:space="preserve"> Заделка  отверстий полимер цементным раствором</t>
  </si>
  <si>
    <t>Установка арматуры Ф12 А-III</t>
  </si>
  <si>
    <t xml:space="preserve"> Усиление стен угольниками</t>
  </si>
  <si>
    <t>Угольник N 75x75x7 мм</t>
  </si>
  <si>
    <t>Угольник  N 50x50x5 мм</t>
  </si>
  <si>
    <t>Полосовой 50x5 мм</t>
  </si>
  <si>
    <t>Сетка Ф2.5мм 45x45мм</t>
  </si>
  <si>
    <t xml:space="preserve"> Штукатурка стен цементным раствором </t>
  </si>
  <si>
    <t>Окны</t>
  </si>
  <si>
    <r>
      <t>м</t>
    </r>
    <r>
      <rPr>
        <sz val="14"/>
        <rFont val="GHEA Grapalat"/>
        <family val="3"/>
      </rPr>
      <t>²</t>
    </r>
  </si>
  <si>
    <t xml:space="preserve"> Тоже не открвающихся </t>
  </si>
  <si>
    <t xml:space="preserve">Установка подоконных досок </t>
  </si>
  <si>
    <t>Стоимость  подоконных досок пластмассовых шириной 35см белый</t>
  </si>
  <si>
    <t>Установка  свесов из оцинкованных листов толщиной 0.55мм шириной 25,0см</t>
  </si>
  <si>
    <t>Двери</t>
  </si>
  <si>
    <t>Полы</t>
  </si>
  <si>
    <t>инф</t>
  </si>
  <si>
    <t xml:space="preserve"> Устройство стяжек цементнопесчанных толщиной 30мм</t>
  </si>
  <si>
    <t xml:space="preserve"> Изоляция оклеечная в один слой изогамом </t>
  </si>
  <si>
    <t xml:space="preserve"> Устройство плинтусов из керамогранитных плит высотой 10см </t>
  </si>
  <si>
    <t>Устройство покрытий из ламината   толщиной 12.0мм</t>
  </si>
  <si>
    <t xml:space="preserve"> Устройство покрытий из керамических плит    40x40սմ</t>
  </si>
  <si>
    <t xml:space="preserve"> Штукатурка стен  гажевым раствором</t>
  </si>
  <si>
    <t xml:space="preserve"> Внутренные отделочные работы</t>
  </si>
  <si>
    <t xml:space="preserve"> Штукатурка наружнных дверных и оконных  откосов  ц/песчанным раствором</t>
  </si>
  <si>
    <t>Облицовка стен глазурованными плитами</t>
  </si>
  <si>
    <t xml:space="preserve"> Внутренная шпатлевка и окраска потолков латексными красками</t>
  </si>
  <si>
    <t xml:space="preserve"> Наружные отделочные работы</t>
  </si>
  <si>
    <t>Пандус</t>
  </si>
  <si>
    <t xml:space="preserve"> Устройство бетонных подстилающих слоев марки B15 толщиной 6см </t>
  </si>
  <si>
    <t xml:space="preserve"> Устройство цементнопесчаной стяжки толщиной 30мм</t>
  </si>
  <si>
    <t xml:space="preserve">Облицовка  базалтовывими плитами толщиной 30мм </t>
  </si>
  <si>
    <t xml:space="preserve"> Устройство подстилающих слоев щебеночных толщиной 6,0см</t>
  </si>
  <si>
    <t xml:space="preserve">Устройство подстилающих слоев песчаных  </t>
  </si>
  <si>
    <t>кг</t>
  </si>
  <si>
    <t xml:space="preserve"> Прокладка полипропиленовых  труб диаметром для водоснобжения  PN 10 Փ25x4.2мм  </t>
  </si>
  <si>
    <t xml:space="preserve">Прокладка полипропиленовых  труб диаметром для водоснобжения  PN 10 Փ20x3.4мм  </t>
  </si>
  <si>
    <t xml:space="preserve"> Фасонные части полипропиленные</t>
  </si>
  <si>
    <t xml:space="preserve"> Канализация</t>
  </si>
  <si>
    <t xml:space="preserve">  Прокладка полипропиленовых канализационных труб диаметром Փ110x2,7мм   </t>
  </si>
  <si>
    <t xml:space="preserve">  Прокладка полипропиленовых канализационных труб диаметром Փ50x2,0мм   </t>
  </si>
  <si>
    <t>компл</t>
  </si>
  <si>
    <t xml:space="preserve"> Установка унитазов </t>
  </si>
  <si>
    <t>Отопление</t>
  </si>
  <si>
    <t xml:space="preserve">Установка эектрических отопительных котлов  мощностью 28квт    или равнозначный </t>
  </si>
  <si>
    <t xml:space="preserve"> Монтаж отопителных батарей алюминевых: </t>
  </si>
  <si>
    <t>экм</t>
  </si>
  <si>
    <t xml:space="preserve">Стоимость алюминевых  батарей  высотой H=350 мм         </t>
  </si>
  <si>
    <t xml:space="preserve">Стоимость кронштейнов             </t>
  </si>
  <si>
    <t xml:space="preserve">Стоимость пробок   1-1/2" R                </t>
  </si>
  <si>
    <t>Установка клапанов верхный угловой  диаметром  20 мм (угловой)</t>
  </si>
  <si>
    <t>Установка клапанов нижный угловой  диаметром  20 мм (угловой)</t>
  </si>
  <si>
    <t>Воздуховод автоматический 1/2M</t>
  </si>
  <si>
    <t xml:space="preserve"> пм</t>
  </si>
  <si>
    <t>Прокладка полипропиленовых  труб с алюминовым слоем    диаметром  Փ=25x3,25мм  марки PN 10</t>
  </si>
  <si>
    <t>Прокладка полипропиленовых  труб с алюминовым слоем    диаметром  Փ=32x4.0мм  марки PN 10</t>
  </si>
  <si>
    <t>Прокладка полипропиленовых  труб с алюминовым слоем    диаметром  Փ=40x5.0мм  марки PN 10</t>
  </si>
  <si>
    <t>100 пгм</t>
  </si>
  <si>
    <t xml:space="preserve"> Внутренные электроосвещения</t>
  </si>
  <si>
    <t xml:space="preserve">Ускановка пластмассывых распределительных  щитов   </t>
  </si>
  <si>
    <t xml:space="preserve"> Установка выключателей автоматических однополюсный на ток 25А</t>
  </si>
  <si>
    <t xml:space="preserve"> Установка потолочных светильников марки  «лед»  300x300мм 30 W  </t>
  </si>
  <si>
    <t xml:space="preserve"> Установка  светильников    на стенах  </t>
  </si>
  <si>
    <t xml:space="preserve">Установка выключателей утопленного типа однополюсный </t>
  </si>
  <si>
    <t xml:space="preserve"> Установка выключателей утопленного типа двухполюсный </t>
  </si>
  <si>
    <t>Установка штепсельных розеток утопленного типа однополюсный</t>
  </si>
  <si>
    <t>Установка штепсельных розеток утопленного типа двухполюсный</t>
  </si>
  <si>
    <t xml:space="preserve">  Прокладка электропроводов медный сечением 2x2.5мм² марки ППВГ</t>
  </si>
  <si>
    <t xml:space="preserve">  Прокладка электропроводов медный сечением 2x4мм² марки ППВГ</t>
  </si>
  <si>
    <t xml:space="preserve">  Прокладка электропроводов медхый сечением 4x10мм² марки ППВГ</t>
  </si>
  <si>
    <t xml:space="preserve">Коробка распредительный  </t>
  </si>
  <si>
    <t xml:space="preserve"> Коробка для штепселей и выключателей</t>
  </si>
  <si>
    <t>Строительные работы</t>
  </si>
  <si>
    <t>Пробивка борозд</t>
  </si>
  <si>
    <t xml:space="preserve"> Заделка борозд гажевым раствором</t>
  </si>
  <si>
    <t xml:space="preserve"> Пробивка отверстий в стенах  толщиной 30см </t>
  </si>
  <si>
    <t>Установка базальтовых лесниц (300x150мм)</t>
  </si>
  <si>
    <t xml:space="preserve"> Наружная водоснабжение</t>
  </si>
  <si>
    <t>Рытье траншей экскаватором в грунтах 3 группы в отвал</t>
  </si>
  <si>
    <t xml:space="preserve"> Прокладка полиэтиленовых  труб диаметром для водоснобжения  Ф=25x1.8мм 10,0 отм </t>
  </si>
  <si>
    <t xml:space="preserve"> Обратная засыпка</t>
  </si>
  <si>
    <t xml:space="preserve"> Установка полипропиленовых филтров  диаметром Փ25мм </t>
  </si>
  <si>
    <t xml:space="preserve">Установка сборных ж/б колодцев диаметром 1.0м </t>
  </si>
  <si>
    <t xml:space="preserve"> Стоимость ж/б колодцев Ф1000x1000мм</t>
  </si>
  <si>
    <t>Стоимость  ж/б калпака колодцев 1200x1200мм</t>
  </si>
  <si>
    <t xml:space="preserve"> Наружная канализация</t>
  </si>
  <si>
    <t>Доработка грунта вручную</t>
  </si>
  <si>
    <t>Устройство фундаментов  из бетона марки В12.5</t>
  </si>
  <si>
    <t xml:space="preserve"> Устройство стен  из бетона марки В12.5 толщиной 20см </t>
  </si>
  <si>
    <t>Устройство монолитный ж/бетонных перекрытие из бетона марки В20</t>
  </si>
  <si>
    <t xml:space="preserve"> Устройство подстилающих слоев щебеночных толщиной 30,0см</t>
  </si>
  <si>
    <t xml:space="preserve"> Установка металических труб для вентиляции  d=108x4,0мм</t>
  </si>
  <si>
    <t xml:space="preserve"> Установка чугунных люк d=530мм</t>
  </si>
  <si>
    <t xml:space="preserve">Обратная засыпка грунта булдозером </t>
  </si>
  <si>
    <t>Септик</t>
  </si>
  <si>
    <t>Рытье котлавана экскаватором в грунтах 4 группы в отвал</t>
  </si>
  <si>
    <t>НДС 20%</t>
  </si>
  <si>
    <t>1000 м³</t>
  </si>
  <si>
    <t xml:space="preserve"> Водоснобжение</t>
  </si>
  <si>
    <t>10-64</t>
  </si>
  <si>
    <t>պրոֆիլ C 70</t>
  </si>
  <si>
    <t>Պոլիպրոպիլենային   եռաբաշխիչ                           Փ 20x20x20մմ</t>
  </si>
  <si>
    <t xml:space="preserve">Պոլիպրոպիլենային   փոխակերպիչ   Փ 25x20մմ </t>
  </si>
  <si>
    <t xml:space="preserve">Բետոնե հատակի տակով անցնող մեկուսացումով խողովակաշարի տեղադրում </t>
  </si>
  <si>
    <t>Պատուհանների և դռների արտաքին շեպերի սվաղում ցեմենտյա շաղախով</t>
  </si>
  <si>
    <t>Ջրամատակարարում և ջրահեռացում</t>
  </si>
  <si>
    <t xml:space="preserve">Մարտկոցների արժեքը H=500 մմ               </t>
  </si>
  <si>
    <t>բետոն Բ15</t>
  </si>
  <si>
    <t>1--7</t>
  </si>
  <si>
    <t>ջուր</t>
  </si>
  <si>
    <t>բազալտե սալիկ</t>
  </si>
  <si>
    <t xml:space="preserve">Պատուհանագոգերի արժեքը     35 սմ լայն.  սպիտակ </t>
  </si>
  <si>
    <t xml:space="preserve">պատուհանագոգ </t>
  </si>
  <si>
    <t>Պատուհանների արտաքին ջրահեռացման հարթակների կառուցում ցինկապատ թիթեղով 0,55մմ  25 սմ լայնությամբ</t>
  </si>
  <si>
    <t>ցանց</t>
  </si>
  <si>
    <t xml:space="preserve">Կազմված է 2024թ. գներով      Գ.աշխ.= </t>
  </si>
  <si>
    <t>23--47 վեր</t>
  </si>
  <si>
    <t>Ամերիկանկա</t>
  </si>
  <si>
    <t>ամերիկանկա</t>
  </si>
  <si>
    <r>
      <t>Պոլիպրոպիլենային   անկյունակ     Ф20-90</t>
    </r>
    <r>
      <rPr>
        <sz val="10"/>
        <rFont val="Arial Cyr"/>
        <charset val="204"/>
      </rPr>
      <t>º</t>
    </r>
  </si>
  <si>
    <r>
      <t>Պոլիպրոպիլենային   անկյունակ     Ф25-90</t>
    </r>
    <r>
      <rPr>
        <sz val="10"/>
        <rFont val="Arial Cyr"/>
        <charset val="204"/>
      </rPr>
      <t>º</t>
    </r>
  </si>
  <si>
    <t>Պատուհանի օդամղիչի տեղադրում М100/4'΄  18вт     կամ համարժեք</t>
  </si>
  <si>
    <t xml:space="preserve">                                           « _______» _________________ 2024թ,</t>
  </si>
  <si>
    <t>Կազմված է 2024թ. գներով</t>
  </si>
  <si>
    <t>Պրեսգրանիտե հատակի շրիշակների կառուցում 10սմ բարձրությամբ</t>
  </si>
  <si>
    <t>4-289</t>
  </si>
  <si>
    <t>7-541</t>
  </si>
  <si>
    <t>էքսպերտ - 1</t>
  </si>
  <si>
    <t>16-1584</t>
  </si>
  <si>
    <t>Electrika</t>
  </si>
  <si>
    <t>Առաստաղային լուսատուների  տեղադրում «Լեդ» մակնիշի   300x300մմ 30 W կամ համարժեք</t>
  </si>
  <si>
    <t>Լուսատու պատին ամրացվող    «Լեդ» մակնիշի    30 W կամ համարժեք</t>
  </si>
  <si>
    <t>Լուսատու կախովի առաստաղի 15W կամ համարժեք</t>
  </si>
  <si>
    <t>նոր տուն</t>
  </si>
  <si>
    <t>Միջնորմների կառուցում 100մմ հաստությամբ (400x200x100)</t>
  </si>
  <si>
    <t>միջնորմ.սալ</t>
  </si>
  <si>
    <t>2--51</t>
  </si>
  <si>
    <t>խ.մ</t>
  </si>
  <si>
    <t>Հատակի  ց/ավազային հարթեցնող շերտի իրականացում  /30 մմ/</t>
  </si>
  <si>
    <t>23-48 վեր</t>
  </si>
  <si>
    <t>Մեկ միավորի ընդհանուր արժեքը  (հազ. դրամ)</t>
  </si>
  <si>
    <t>Արևային (ֆոտովոլտային)  կայան 10 կվտ</t>
  </si>
  <si>
    <t>Կերամիկական սալիկներով  հատակի իրականացում 400x400մմ</t>
  </si>
  <si>
    <t>Ջրամեկուսիչ շերտի կառուցում   1 շերտ իզոգամով   և բիտումով</t>
  </si>
  <si>
    <t>46-80</t>
  </si>
  <si>
    <t>Միջնորմային պատերի քանդում 100մմ հաստությամբ</t>
  </si>
  <si>
    <t>46-103</t>
  </si>
  <si>
    <t xml:space="preserve">Կերամիկական սալիկներով հատակի քանդում </t>
  </si>
  <si>
    <t>Պատերի կառուցում 20,0 սմ հաստությամբ խարամաբետոնե բլոկներով 400x200x200</t>
  </si>
  <si>
    <t>բլոկ</t>
  </si>
  <si>
    <t>2-54</t>
  </si>
  <si>
    <t>Խարամաբետոնե բլոկներով կառուցված պատերի անցքերի լցնում թեթև բետոնով Բ 7,5</t>
  </si>
  <si>
    <t>2--23</t>
  </si>
  <si>
    <t>հախճասալ</t>
  </si>
  <si>
    <t>Կախովի առաստաղների կառուցում պլաստմասե շերտաերիզներով 20.0սմ</t>
  </si>
  <si>
    <t>միացում F 47</t>
  </si>
  <si>
    <t>Անցքերի բացում տուֆ քարե շարվածքի պատերումՓ14 մմ տրամագծով 18սմ խորությամբ</t>
  </si>
  <si>
    <t>Խարիսխների տեղադրում բացված անցքերում Ամրան Փ12 AIII</t>
  </si>
  <si>
    <t xml:space="preserve">Ամրան </t>
  </si>
  <si>
    <t>Էլեկտրոդ</t>
  </si>
  <si>
    <t xml:space="preserve">Անկյունակ N 75 x 75 x 7 պրոֆիլի </t>
  </si>
  <si>
    <t xml:space="preserve">Անկյունակ N 50 x 50 x 5 պրոֆիլի </t>
  </si>
  <si>
    <t xml:space="preserve">Շերտաերիզ N 50 x 5 պրոֆիլի </t>
  </si>
  <si>
    <t>Շերտաերիզ</t>
  </si>
  <si>
    <t>8--59</t>
  </si>
  <si>
    <t xml:space="preserve">Մետաղական ցանց Ф2.5                    45 x 45 բջիջով </t>
  </si>
  <si>
    <t>15-300</t>
  </si>
  <si>
    <t>Պատերի սվաղում ց/ավազե շաղախով</t>
  </si>
  <si>
    <t>27-87</t>
  </si>
  <si>
    <t xml:space="preserve">Բազալտե աստիճանների քանդում </t>
  </si>
  <si>
    <t>9-36 վեր</t>
  </si>
  <si>
    <t>8-525-2</t>
  </si>
  <si>
    <t>Էլ բաշխիչ վահանակի տեղադրում (պլաստմասե արկղ   12 տեղանոց)</t>
  </si>
  <si>
    <t>Եռաֆազ ավտոմատ անջատիչների տեղադրում 63Ա</t>
  </si>
  <si>
    <t>8-613-1</t>
  </si>
  <si>
    <t>հաշվիչ</t>
  </si>
  <si>
    <t>23--48 վեր</t>
  </si>
  <si>
    <t xml:space="preserve">Անցքերի շաղափում    500մմ հաստությամբ պատերում Փ 20մմ </t>
  </si>
  <si>
    <t xml:space="preserve">Պոլիպրոպիլենե կոյուղու  խողովակների մոնտաժում Փ50x2,0մմ  </t>
  </si>
  <si>
    <t>17--19</t>
  </si>
  <si>
    <t xml:space="preserve">Լվացարանի տեղադրում (հախճապակյա)  </t>
  </si>
  <si>
    <t>կոմպ</t>
  </si>
  <si>
    <t>լվացարան</t>
  </si>
  <si>
    <t xml:space="preserve">Զուգարանակոնքի տեղադրում </t>
  </si>
  <si>
    <t>զուգարանակոնք</t>
  </si>
  <si>
    <t>17--36</t>
  </si>
  <si>
    <t>Հոսակների տեղադրում  Փ50</t>
  </si>
  <si>
    <t>հոսակ</t>
  </si>
  <si>
    <t>Հավաքովի ե/բ կլոր  դիտահորերի տեղադրում  (1 հատ) 1000x1000</t>
  </si>
  <si>
    <t xml:space="preserve">դիտահորերի կափարիչ 1200x1200մմ թուջե մտոցով </t>
  </si>
  <si>
    <t xml:space="preserve">Լվացարանի ծորակի տեղադրում </t>
  </si>
  <si>
    <t>ծորակ</t>
  </si>
  <si>
    <t>Պատի  կախովի  կաթսայի մոնտաժում էլեկտրական 28 կվտ կամ համարժեք</t>
  </si>
  <si>
    <t>Շրջանառու  պոմպ</t>
  </si>
  <si>
    <t>Շրջանառու  պոմպ BUP 15-3.0 U130 մոնտաժում  կամ համարժեք</t>
  </si>
  <si>
    <t xml:space="preserve">Պոլիպրոպիլենային   եռաբաշխիչ                         Փ 32x25x32մմ </t>
  </si>
  <si>
    <t xml:space="preserve">Պոլիպրոպիլենային   եռաբաշխիչ                         Փ 32x40x32մմ </t>
  </si>
  <si>
    <t xml:space="preserve">Տարածքի բարեկարգում    </t>
  </si>
  <si>
    <t xml:space="preserve">Տարածքի բարեկարգում  </t>
  </si>
  <si>
    <t xml:space="preserve">Սալվածքի ա/բետոնե ծածկի քանդում h=4.0սմ </t>
  </si>
  <si>
    <t>27-35</t>
  </si>
  <si>
    <t xml:space="preserve">Բազալտե եզրաքարերի քանդում </t>
  </si>
  <si>
    <t>Թեքահարթակի  երեսապատում բազալտե սալիկներով 3,0 սմ հաստությամբ</t>
  </si>
  <si>
    <t>Տեղային նախահաշիվ N 2-1</t>
  </si>
  <si>
    <t>Արտաքին ջրամատակարարում</t>
  </si>
  <si>
    <t>Տեղային նախահաշիվ N 2-2</t>
  </si>
  <si>
    <t>ՕԲՅԵԿՏԱՅԻՆ ՆԱԽԱՀԱՇԻՎ N 2</t>
  </si>
  <si>
    <t>Տեղային նախահաշիվ N 2-3</t>
  </si>
  <si>
    <t>Օբյեկտային նախահաշիվ N 2</t>
  </si>
  <si>
    <t>Օբյեկտային նախահաշիվ N 3</t>
  </si>
  <si>
    <t>ՀՀ կառավարության որոշում N879-Ն 23.06.2011թ 1.5 %</t>
  </si>
  <si>
    <t>Հասցեն՝  Սյունիքի մարզ, Կապան համայնք, Ծավ գյուղ,                                                                                                                                                                                                                    ներքին Շիշկերտ թաղամաս, 3-րդ փողոց,թիվ 24</t>
  </si>
  <si>
    <t xml:space="preserve">Նոր պատուհանների տեղադրում մետաղապլաստից   6.0սմ շագանակագույն ապակեփաթեթով 4x4 մմ  բացվող հայկական պրոֆիլ կամ համարժեք   </t>
  </si>
  <si>
    <t>Ամրան Ф16 AIII</t>
  </si>
  <si>
    <t>Թեքահարթակ</t>
  </si>
  <si>
    <t>Բազալտե եզրաքարերի տեղադրում  120x300 մմ</t>
  </si>
  <si>
    <t xml:space="preserve"> Խճային հիմքի կառուցում  6սմ հաստությամբ           </t>
  </si>
  <si>
    <t xml:space="preserve">Բետոնե շերտի   կառուցում Բ 15 դասի  բետոնով 5.0սմ </t>
  </si>
  <si>
    <t>Տանիք</t>
  </si>
  <si>
    <t>46-98</t>
  </si>
  <si>
    <t xml:space="preserve"> Տանիքի ասբոշիֆերից  ծածկի քանդում  (վերադարձ պատվիրատուին)</t>
  </si>
  <si>
    <t>Թիթեղյա ծածկույթի (ճոռերի) քանդում  (վերադարձ պատվիրատուին)</t>
  </si>
  <si>
    <t>10--70</t>
  </si>
  <si>
    <t xml:space="preserve">փայտանյութ </t>
  </si>
  <si>
    <t>6-454</t>
  </si>
  <si>
    <t>մետաղալար</t>
  </si>
  <si>
    <t>մեխ  շինար.</t>
  </si>
  <si>
    <t>հականեխիչ</t>
  </si>
  <si>
    <t xml:space="preserve">պտուտակ </t>
  </si>
  <si>
    <t>7-543</t>
  </si>
  <si>
    <t>փայտանյութ</t>
  </si>
  <si>
    <t>12-278</t>
  </si>
  <si>
    <t>7-472</t>
  </si>
  <si>
    <t>մեխ շինար</t>
  </si>
  <si>
    <t>կռվածք</t>
  </si>
  <si>
    <t>Ձող</t>
  </si>
  <si>
    <t>5-372</t>
  </si>
  <si>
    <t xml:space="preserve">Մետաղական ճաղաշարի էլեմենտների յուղաներկում երկու անգամ </t>
  </si>
  <si>
    <t xml:space="preserve">ներկ </t>
  </si>
  <si>
    <t>17-1402</t>
  </si>
  <si>
    <t>17-1427</t>
  </si>
  <si>
    <t>Մետաղական աստիճանի մոնտաժում</t>
  </si>
  <si>
    <t xml:space="preserve">9-46  </t>
  </si>
  <si>
    <t>մետաղ կոնստր մոնտաժման համար</t>
  </si>
  <si>
    <t>հեղյուս</t>
  </si>
  <si>
    <t>Նոր տեղադրվող պատուհանների բացվածքների ամրացում 2 հատ</t>
  </si>
  <si>
    <t>ցինկապատ թիթեղ</t>
  </si>
  <si>
    <t>5-491</t>
  </si>
  <si>
    <t>12-283</t>
  </si>
  <si>
    <t>ձնարգելք</t>
  </si>
  <si>
    <t>6--170</t>
  </si>
  <si>
    <t>Միաձույլ ե/բ բարավորների կառուցում B 20 դասի բետոնով</t>
  </si>
  <si>
    <t>բետոն B 20</t>
  </si>
  <si>
    <t>Ինֆ</t>
  </si>
  <si>
    <t>ԱմրանФ8 А-I</t>
  </si>
  <si>
    <t xml:space="preserve">ամրան </t>
  </si>
  <si>
    <t>ԱմրանФ14 А-III</t>
  </si>
  <si>
    <t>Ամրան Ф12 А-III</t>
  </si>
  <si>
    <t xml:space="preserve">Նոր փայտե կոնստրուկցիաների կառուցում (հենագերան, տապաստ, կանգնակ,  ծպեղնաոտք, թեքան, ) </t>
  </si>
  <si>
    <t>Կավարամած  /50x40մմ կտրվածքի (տանիքի ծածկույթի)</t>
  </si>
  <si>
    <t>Տախտակամած  /40x400մմ կտրվածքի (գագաթագծերի)</t>
  </si>
  <si>
    <t>Տախտակամած  /40x900մմ կտրվածքի (ջրորդանի տակ)</t>
  </si>
  <si>
    <t>Գագաթագծերի  (պիպի) թիթեղապատում ցինկապատ  թիթեղով 0,55մմ հաստ. L=70.5մ</t>
  </si>
  <si>
    <t>Գոգնոցի կառուցում ցինկապատ  թիթեղով 0,55մմ հաստ. L=33.5մ</t>
  </si>
  <si>
    <t>8-195</t>
  </si>
  <si>
    <t>Ջրհորդան խողովակների տեղադրում  ցինկապատ թիթեղով Ф-100մմ տրամագծով 4հատ</t>
  </si>
  <si>
    <t>5-435</t>
  </si>
  <si>
    <t>Ձագար</t>
  </si>
  <si>
    <t>ձագար</t>
  </si>
  <si>
    <t>Արմունկ</t>
  </si>
  <si>
    <t>արմունկ</t>
  </si>
  <si>
    <t>9--28 վեր</t>
  </si>
  <si>
    <t>Մետաղական աստիճանի մոնտաժում 30x30x2մմ խողովակներով</t>
  </si>
  <si>
    <t>10--211</t>
  </si>
  <si>
    <t>10--201</t>
  </si>
  <si>
    <t>Փայտե կոնստրուկցիաների հրապաշպանություն նոր և գոյություն ունեցող</t>
  </si>
  <si>
    <t>ամոնի ֆոսֆատ</t>
  </si>
  <si>
    <t>ամոնի սուլֆատ</t>
  </si>
  <si>
    <t>կերոսին</t>
  </si>
  <si>
    <t>10--203</t>
  </si>
  <si>
    <t>Կավարամածի հրապաշպանություն  նոր և գոյություն ունեցող</t>
  </si>
  <si>
    <t>100քմ</t>
  </si>
  <si>
    <t>C310-3</t>
  </si>
  <si>
    <t>Փայտե կոնստրուկցիաների մետաղական ամրացման դետալների (ճարմանդներ) տեղադրում (ամրան Ф10A III )</t>
  </si>
  <si>
    <t>Ամրան</t>
  </si>
  <si>
    <t xml:space="preserve">Կավարամածի, տախտակամածների մածիկապատում հականեխիչ նյութով </t>
  </si>
  <si>
    <t>եզրաքար</t>
  </si>
  <si>
    <t>4-271</t>
  </si>
  <si>
    <t>Բազալտե եզրաքարերի տեղադրում 300x150մմ</t>
  </si>
  <si>
    <t>Արտաքին պատերի ավելորդ ելուստների քանդում</t>
  </si>
  <si>
    <t>տուֆ քար</t>
  </si>
  <si>
    <t xml:space="preserve">Շինաղբի  բարձում ավտոինքնաթափ մեքենաներին 0,5խմ շերեփի տարողությամբ էքսկավատորով </t>
  </si>
  <si>
    <t>1-1612</t>
  </si>
  <si>
    <t>Տարածքի հարթեցում բուլդոզերով գրունտը տեղափոխելով մինչև 10.0մ</t>
  </si>
  <si>
    <t xml:space="preserve"> խմ</t>
  </si>
  <si>
    <t xml:space="preserve">Անցքերի շաղափում    300մմ հաստությամբ պատերում Փ 20մմ </t>
  </si>
  <si>
    <t>Խրամուղու լրամշակում ձեռքով  3-րդ կարգի գրունտներում</t>
  </si>
  <si>
    <t xml:space="preserve">Անցքերի շաղափում    400մմ հաստությամբ պատերում Փ 40մմ </t>
  </si>
  <si>
    <t xml:space="preserve">Անցքերի շաղափում    200մմ հաստությամբ պատերում Փ 40մմ </t>
  </si>
  <si>
    <t>23--46 վեր</t>
  </si>
  <si>
    <t>Բեմ</t>
  </si>
  <si>
    <t>Պատերի քանդում 400մմ հաստությամբ</t>
  </si>
  <si>
    <t>Առաստաղների գաջե  սվաղի քանդում</t>
  </si>
  <si>
    <t>10-64 Գ=0.4</t>
  </si>
  <si>
    <t>10-284</t>
  </si>
  <si>
    <t>Բեմի ճակատի միջնորմների կառուցում 100մմ հաստությամբ  գիպսաստվարաթղթե սալիկներով    12,5մմx1,2մx2,5մ</t>
  </si>
  <si>
    <t>Պատերի սվաղում ցեմենտյա շաղախով հախճասալիկների տակ</t>
  </si>
  <si>
    <t>8--11</t>
  </si>
  <si>
    <t>Ժապավենային բետոնե հիմքերի կառուցում Բ15 դասի  բետոնով</t>
  </si>
  <si>
    <t>Պատերի կառուցում Բ15 դասի  բետոնով 20,սմ հաստությամբ</t>
  </si>
  <si>
    <t>Տանիքի ծածկույթի կառուցում    պրոֆիլավոր ցինկապատ  թիթեղով  КП 21-0,5</t>
  </si>
  <si>
    <t>Տանիքի  ջրհորդանի  կառուցում ցինկապատ թիթեղից 0,55մմ հաստ.</t>
  </si>
  <si>
    <t xml:space="preserve">Տանիքի ճակատների փակում  ուղիղ կտրվածքի  տուֆ քարով </t>
  </si>
  <si>
    <t>8-571</t>
  </si>
  <si>
    <t>8-559</t>
  </si>
  <si>
    <t>պրեսգրանիտ</t>
  </si>
  <si>
    <t>Կախովի առաստաղների կառուցում գիպսաստվարաթղթե սալիկներով  ջրակայուն, 15մմx1,2մx2,4մ</t>
  </si>
  <si>
    <t>Պրեսգրանիտե հատակի իրականացում 600x600մմ</t>
  </si>
  <si>
    <t>Պատերի երեսապատում հախճասալիկներով h=2.4մ 200x400 մմ</t>
  </si>
  <si>
    <t>19-1750</t>
  </si>
  <si>
    <t>19-1746</t>
  </si>
  <si>
    <t>19-1763</t>
  </si>
  <si>
    <t>19-1767</t>
  </si>
  <si>
    <t>10-1176</t>
  </si>
  <si>
    <t>10-1139</t>
  </si>
  <si>
    <t>10-1140</t>
  </si>
  <si>
    <t>10-1141</t>
  </si>
  <si>
    <t>10-1152</t>
  </si>
  <si>
    <t>10-1153</t>
  </si>
  <si>
    <t>10-1154</t>
  </si>
  <si>
    <t>10-1155</t>
  </si>
  <si>
    <t>10-1157</t>
  </si>
  <si>
    <t>10-1120</t>
  </si>
  <si>
    <t>10-1121</t>
  </si>
  <si>
    <t>Մշակույթի տան    նորոգում</t>
  </si>
  <si>
    <t>Մշակույթի տան   նորոգում</t>
  </si>
  <si>
    <t xml:space="preserve">Ներքին ջրամատակարարում </t>
  </si>
  <si>
    <t>Ներքին ջրամատակարարում</t>
  </si>
  <si>
    <t>Մշակույթի տան նորոգում</t>
  </si>
  <si>
    <t>Դռան բացվածքի ոժեղացում մետաղական էլեմենտներով</t>
  </si>
  <si>
    <t>Արտաքին հարդարման աշխատանքներ</t>
  </si>
  <si>
    <r>
      <t>պրոֆիլ</t>
    </r>
    <r>
      <rPr>
        <sz val="9"/>
        <rFont val="GHEA Grapalat"/>
        <family val="3"/>
      </rPr>
      <t xml:space="preserve"> </t>
    </r>
    <r>
      <rPr>
        <sz val="9"/>
        <rFont val="Calibri"/>
        <family val="2"/>
        <charset val="204"/>
      </rPr>
      <t>˪25</t>
    </r>
  </si>
  <si>
    <t>Մեկ միավորի ընդհանուր արժեքը   (հազ. դրամ)</t>
  </si>
  <si>
    <r>
      <t xml:space="preserve">   9-34 </t>
    </r>
    <r>
      <rPr>
        <sz val="6"/>
        <rFont val="GHEA Grapalat"/>
        <family val="3"/>
      </rPr>
      <t>Գաշ=0,6 Գմեք=0,7 Գնյ=0,5</t>
    </r>
  </si>
  <si>
    <t>Սարքավորում և գույք</t>
  </si>
  <si>
    <t>2--1</t>
  </si>
  <si>
    <t>2--2</t>
  </si>
  <si>
    <t>2--3</t>
  </si>
  <si>
    <t>17-1678</t>
  </si>
  <si>
    <t>19-1773</t>
  </si>
  <si>
    <t xml:space="preserve">Պոլիէթիլենային PN 10   d=25x1.8մմ խողովակների տեղադրում </t>
  </si>
  <si>
    <t>1-1587</t>
  </si>
  <si>
    <t>Պատերի քանդում 200մմ հաստությամբ 26.3 քմ</t>
  </si>
  <si>
    <t>Փայտե պատուհանների ապամոնտաժում պատուհանագոգերով (վերադարձ պատվիրատուին)</t>
  </si>
  <si>
    <t>Գոյություն ունեցող փայտե դռան բլոկների ապամոնտաժում  (վերադարձ պատվիրատուին)</t>
  </si>
  <si>
    <t>Նրբատախտակե առաստաղների քանդում (վերադարձ պատվիրատուին)</t>
  </si>
  <si>
    <t>Մետաղական դարպասի ապամոնտաժում  (վերադարձ պատվիրատուին)</t>
  </si>
  <si>
    <t>Նրբատախտակե հատակի քանդում  (վերադարձ պատվիրատուին)</t>
  </si>
  <si>
    <t>C310-43</t>
  </si>
  <si>
    <t>Ա/բետոնե ծածկի քանդում 9.0սմ հաստությամբ 6.0քմ</t>
  </si>
  <si>
    <t>27-33</t>
  </si>
  <si>
    <t>27-22-1</t>
  </si>
  <si>
    <t>Խճի նախաշերտի փռում 15.0սմ հաստությամբ</t>
  </si>
  <si>
    <t>27-164  27-165</t>
  </si>
  <si>
    <t xml:space="preserve"> Ա/բետոնե ծածկի վերականգնում խոշորահատիկ ա/բ հ=5 սմ  </t>
  </si>
  <si>
    <t xml:space="preserve">Ա/բետոնե  ծածկի վերականգնում մանրահատիկ ա/բ հ=4 սմ  </t>
  </si>
  <si>
    <t>27-20</t>
  </si>
  <si>
    <t>ավազակոպճային խառնուրդ</t>
  </si>
  <si>
    <t>1--14</t>
  </si>
  <si>
    <t>27-175</t>
  </si>
  <si>
    <t>դեկորատիվ սալիկ</t>
  </si>
  <si>
    <t>2--70</t>
  </si>
  <si>
    <t>Սալվածքի ավազակոպճային հիմքի   կառուցում    10սմ հաստությամբ 115.0քմ</t>
  </si>
  <si>
    <t>Պատերի կառուցում 40,0 սմ հաստությամբ խարամաբետոնե բլոկներով 400x200x200</t>
  </si>
  <si>
    <t xml:space="preserve">Ամբողջը </t>
  </si>
  <si>
    <t xml:space="preserve">Մեկ միավորի ընդհանուր արժեքը   </t>
  </si>
  <si>
    <t xml:space="preserve"> Ремонт дом культуры</t>
  </si>
  <si>
    <t xml:space="preserve"> Разборка  стен толщиной 200мм (пробивка проемов)</t>
  </si>
  <si>
    <r>
      <t>1000 м</t>
    </r>
    <r>
      <rPr>
        <sz val="14"/>
        <rFont val="GHEA Grapalat"/>
        <family val="3"/>
      </rPr>
      <t>³</t>
    </r>
  </si>
  <si>
    <t>Демонтаж металических ворот</t>
  </si>
  <si>
    <t xml:space="preserve"> Внутренная шпатлевка и окраска стен латексными красками</t>
  </si>
  <si>
    <t>Штукатурка внутренных дверных и оконных  откосов  гажевым раствором</t>
  </si>
  <si>
    <t>Разборка метлахских полов</t>
  </si>
  <si>
    <t>Перевозка  строймусора на расиояние до 43.2км</t>
  </si>
  <si>
    <t xml:space="preserve"> Разборка покрытий кровель  из асбошиферных листов (возврат заказчику)</t>
  </si>
  <si>
    <t>Установка новых деревянных конструкций</t>
  </si>
  <si>
    <t xml:space="preserve">Устройство кровель из профилированных  оцинкованных  листов толщиной 0,5мм  марки КП 21-0,5ммс </t>
  </si>
  <si>
    <t>Устройство конеков из  оцинкованных  листов тольщиной 0,55мм   с обрешоткой</t>
  </si>
  <si>
    <t xml:space="preserve">Стоимость новых обрешоток 400x40мм под конеков </t>
  </si>
  <si>
    <t>Стоимость новых обрешоток 900x40мм под желобов</t>
  </si>
  <si>
    <t xml:space="preserve">Устройствох желобов из оцинкованных  листов тольщиной 0,55мм подвесной          </t>
  </si>
  <si>
    <t xml:space="preserve">Устройство желобов из оцинкованных  листов тольщиной 0,55мм           </t>
  </si>
  <si>
    <t xml:space="preserve"> Устройство свесов из  оцинкованных  листов тольщиной 0,55 мм   L=33.5м</t>
  </si>
  <si>
    <t>Установка  защитных перил для снега</t>
  </si>
  <si>
    <t>Монтаж наружных металических лестниц из труб сечением 30x30x2мм</t>
  </si>
  <si>
    <t>Металические элементы для крепление деревянных элементов</t>
  </si>
  <si>
    <t>Огнезащита деревянных конструкций</t>
  </si>
  <si>
    <t xml:space="preserve"> Огнезащита деревянных обрешотки</t>
  </si>
  <si>
    <r>
      <t>100 м</t>
    </r>
    <r>
      <rPr>
        <sz val="14"/>
        <rFont val="Calibri"/>
        <family val="2"/>
        <charset val="204"/>
      </rPr>
      <t>²</t>
    </r>
  </si>
  <si>
    <t>Устройство перегородок из гипсокордонных листов толщиной 100мм размером 12,5մմx1,2մx2,5мм</t>
  </si>
  <si>
    <t>Антисептирование  деревянных обрешоток</t>
  </si>
  <si>
    <t xml:space="preserve"> Установка  металлопластиковых оконных блоков коричневых стеклопакетом толщиной 60мм 4x4мм открвающихся армянский профиль или равнозначный </t>
  </si>
  <si>
    <t xml:space="preserve">Установка  алюминевых дверных блоков  белый стеклопакетом толщиной 60мм открвающихся часть  армянский профиль или равнозначный     Դ-1-3 шт                                                                                                                         </t>
  </si>
  <si>
    <t xml:space="preserve"> Установка  металлопластиковых дверных блоков коричневый стеклопакетом толщиной 60мм  армянский профиль или равнозначный  Դ-2-1шт Դ-3-3шт                                                                                              </t>
  </si>
  <si>
    <t xml:space="preserve"> Установка  металлопластиковых дверных блоков коричневый стеклопакетом толщиной 60мм  армянский профиль или равнозначный  Դ-3-1шт Դ-4-3шт                                                                                                  </t>
  </si>
  <si>
    <t>Арматура Ф14 А-III</t>
  </si>
  <si>
    <t>Арматура Ф12 А-III</t>
  </si>
  <si>
    <t>Арматура Ф8 А-I</t>
  </si>
  <si>
    <t>Устройство ж/бетонных перемычки из бетона В20</t>
  </si>
  <si>
    <t xml:space="preserve"> Усиление проемов</t>
  </si>
  <si>
    <t xml:space="preserve"> Разборка паркетных полов (возврат заказчику)</t>
  </si>
  <si>
    <t xml:space="preserve"> Устройство покрытий из керамогранитных плиток    60x60см</t>
  </si>
  <si>
    <t xml:space="preserve"> Сцена</t>
  </si>
  <si>
    <t xml:space="preserve">Разработка  грунта вручную </t>
  </si>
  <si>
    <t xml:space="preserve">Устройство фундаментов  из бетона марки B15  </t>
  </si>
  <si>
    <t>Разборка фанерных подвесных потолков  (возврат заказчику)</t>
  </si>
  <si>
    <t>Установка подвесных потолков из водостойных гупсокордонных плит</t>
  </si>
  <si>
    <t>Установка подвесных потолков из водостойных пластиковых плит</t>
  </si>
  <si>
    <t xml:space="preserve"> Разборка ненужных  наружных выступов</t>
  </si>
  <si>
    <t xml:space="preserve"> Устройство стен из туфа правильной формы  (заделка фасада) </t>
  </si>
  <si>
    <t>Тратуар</t>
  </si>
  <si>
    <t xml:space="preserve"> Разборка базалтовых бордюров</t>
  </si>
  <si>
    <t>Разборка а/бетонных покритий</t>
  </si>
  <si>
    <t xml:space="preserve"> Устройство подстилающих слоев песчано-гравийной  толщиной 10,0см</t>
  </si>
  <si>
    <t xml:space="preserve"> Устройство тротуаров из декоративных плит толщиной 4,0см с сухим цементнопесчаным раствором толщиной 3,0см</t>
  </si>
  <si>
    <t>Установка базальтовых бордюров (300x120мм)</t>
  </si>
  <si>
    <t xml:space="preserve"> Вентил для умывалников</t>
  </si>
  <si>
    <t xml:space="preserve"> Установка умывальников</t>
  </si>
  <si>
    <t xml:space="preserve">Монтаж насосов марки BUP 15-3.0 U130 </t>
  </si>
  <si>
    <t xml:space="preserve">Стоимость алюминевых  батарей  высотой H=500 мм         </t>
  </si>
  <si>
    <t>Американка</t>
  </si>
  <si>
    <r>
      <t>Стоимость полипропиленовых угольников     Ф20-90</t>
    </r>
    <r>
      <rPr>
        <sz val="10"/>
        <rFont val="Arial Cyr"/>
        <charset val="204"/>
      </rPr>
      <t>º</t>
    </r>
  </si>
  <si>
    <r>
      <t>Стоимость полипропиленовых угольников      Ф25-90</t>
    </r>
    <r>
      <rPr>
        <sz val="10"/>
        <rFont val="Arial Cyr"/>
        <charset val="204"/>
      </rPr>
      <t>º</t>
    </r>
  </si>
  <si>
    <r>
      <t>Стоимость полипропиленовых угольников      Ф32-90</t>
    </r>
    <r>
      <rPr>
        <sz val="10"/>
        <rFont val="Arial Cyr"/>
        <charset val="204"/>
      </rPr>
      <t>º</t>
    </r>
  </si>
  <si>
    <t xml:space="preserve"> Установка полипропиленовых вентилей  диаметром Փ 32մմ </t>
  </si>
  <si>
    <t xml:space="preserve"> Воздуховоды оконные марки М100/4'΄  18вт или равнозначный</t>
  </si>
  <si>
    <t xml:space="preserve">Пробивка отверстий в стенах  толщиной 400мм  Փ 40мм </t>
  </si>
  <si>
    <t xml:space="preserve">Пробивка отверстий в стенах  толщиной 200мм  Փ 40мм </t>
  </si>
  <si>
    <t xml:space="preserve">Труба изолированный в переходах под полов </t>
  </si>
  <si>
    <t xml:space="preserve"> Установка выключателей автоматических трехполюсный на ток 63А</t>
  </si>
  <si>
    <t xml:space="preserve"> Установка потолочных светильников марки  «лед»  15 W  </t>
  </si>
  <si>
    <t>Установка счетчиков 40А</t>
  </si>
  <si>
    <t xml:space="preserve"> Пробивка отверстий в стенах  толщиной 50см </t>
  </si>
  <si>
    <t>Арнатура  Ф 16 A III</t>
  </si>
  <si>
    <t>19-284 рем</t>
  </si>
  <si>
    <t xml:space="preserve"> Разборка а/бетонный покрытие толщиной 9.0см</t>
  </si>
  <si>
    <t xml:space="preserve"> Устройство подстилающих слоев щебеночных толщиной 15,0см</t>
  </si>
  <si>
    <t xml:space="preserve"> Востоновление а/бетонной покрытий հ=4.0см верхный слой</t>
  </si>
  <si>
    <t xml:space="preserve">  Востоновление а/бетонной покрытий հ=5.0см нижный слой</t>
  </si>
  <si>
    <t xml:space="preserve"> Благоустройство територий</t>
  </si>
  <si>
    <t>Демонтаж базалтовых лестниц</t>
  </si>
  <si>
    <t>Планировка территорий булдозером</t>
  </si>
  <si>
    <t>Установка базальтовых бордюров (300x150мм)</t>
  </si>
  <si>
    <t xml:space="preserve">Всего </t>
  </si>
  <si>
    <t>Адрес` село Цав територия нижный Шишкерт 3-я улица дом 24</t>
  </si>
  <si>
    <t xml:space="preserve">/ինֆորմացիոն տեղեկագիր N 4 Գ.մեք.= </t>
  </si>
  <si>
    <t xml:space="preserve">Ալյումինե դռան բլոկների տեղադրում   60մմ    ջերմակամուրջով,  ապակեփաթեթով 4+4մմ, ապակեպատ, օտարերկրյա պրոֆիլ, կամ համարժեք բացվող մաս   Դ-1-1հատ Դ-1՛ - հատ                                                                        </t>
  </si>
  <si>
    <r>
      <t>Ալյումինե դռան բլոկների տեղադրում   60մմ    ջերմակամուրջով,  ապակեփաթեթով 4+4մմ, ապակեպատ, օտարերկրյա պրոֆիլ, կամ համարժեք չբացվող մաս (պատուհան չբացվող) Դ-1-1հատ Դ-1</t>
    </r>
    <r>
      <rPr>
        <sz val="12"/>
        <rFont val="GHEA Grapalat"/>
        <family val="3"/>
      </rPr>
      <t xml:space="preserve">՛- </t>
    </r>
    <r>
      <rPr>
        <sz val="10"/>
        <rFont val="GHEA Grapalat"/>
        <family val="3"/>
      </rPr>
      <t xml:space="preserve">հատ  </t>
    </r>
    <r>
      <rPr>
        <sz val="9"/>
        <rFont val="GHEA Grapalat"/>
        <family val="3"/>
      </rPr>
      <t xml:space="preserve">                                                                   </t>
    </r>
  </si>
  <si>
    <t>դռան բլոկ (պատուհան չբացվող)</t>
  </si>
  <si>
    <t>8-548</t>
  </si>
  <si>
    <t>8-554</t>
  </si>
  <si>
    <t xml:space="preserve">Նոր դռան բլոկների տեղադրում մետաղապլաստե շագանակագույն ապակեպատ 60մմ ապակեփաթեթով  4+4մմ հայկական պրոֆիլ, կամ համարժեք Դ-2-1հատ                                                                                                 </t>
  </si>
  <si>
    <t xml:space="preserve">Նոր դռան բլոկների տեղադրում մետաղապլաստե շագանակագույն խուլ 60մմ ապակեփաթեթով  4+4մմ հայկական պրոֆիլ, կամ համարժեք Դ-3-4հատ Դ-4-4հատ                                                                                                 </t>
  </si>
  <si>
    <t>8-568</t>
  </si>
  <si>
    <t>19-1779</t>
  </si>
  <si>
    <t>19-1668</t>
  </si>
  <si>
    <t>7-534</t>
  </si>
  <si>
    <t>20-1747</t>
  </si>
  <si>
    <t>5-441</t>
  </si>
  <si>
    <t>7-528</t>
  </si>
  <si>
    <t>Ձնապաշտպան արգելքների տեղադրում 32 հատ</t>
  </si>
  <si>
    <t>5-417</t>
  </si>
  <si>
    <t>7--469</t>
  </si>
  <si>
    <t>7-530</t>
  </si>
  <si>
    <t>7-459</t>
  </si>
  <si>
    <t xml:space="preserve">թիթեղ </t>
  </si>
  <si>
    <t xml:space="preserve">Կախովի ջրհորդանների  կառուցում  ցինկապատ թիթեղից 0.55 մմ հաստ.               </t>
  </si>
  <si>
    <t>5--438</t>
  </si>
  <si>
    <t>5--509</t>
  </si>
  <si>
    <t>7-505</t>
  </si>
  <si>
    <t>7--503</t>
  </si>
  <si>
    <t>7-495</t>
  </si>
  <si>
    <t>9-652</t>
  </si>
  <si>
    <t>21-1772</t>
  </si>
  <si>
    <t>5-306</t>
  </si>
  <si>
    <t>6-441</t>
  </si>
  <si>
    <t>7-538</t>
  </si>
  <si>
    <t>Բետոնե աստիճանների  կառուցում Բ 15 դասի  բետոնով</t>
  </si>
  <si>
    <t>1-969</t>
  </si>
  <si>
    <t>Հենապատի հիմքերի փորում ձեռքով  3-րդ կարգի գրունտներում</t>
  </si>
  <si>
    <t>Խճի  նախաշերտի կառուցում  8,0 սմ հաստությամբ հիմքերի տակ</t>
  </si>
  <si>
    <t>Բետոնե հատակի կառուցում Բ 15 դասի  բետոնով</t>
  </si>
  <si>
    <t>6-128</t>
  </si>
  <si>
    <t xml:space="preserve">Հողի հետադարձ լիցք ձեռքով         27 սմ հաստությամբ </t>
  </si>
  <si>
    <t>8</t>
  </si>
  <si>
    <t>2-31</t>
  </si>
  <si>
    <t>5-302</t>
  </si>
  <si>
    <t>5-314</t>
  </si>
  <si>
    <t>5-312</t>
  </si>
  <si>
    <t>5-373 հաշվ</t>
  </si>
  <si>
    <t>5-352 հաշվ</t>
  </si>
  <si>
    <t>5-365 հաշվ</t>
  </si>
  <si>
    <t>17-1733</t>
  </si>
  <si>
    <t>17-1727</t>
  </si>
  <si>
    <t>8-576</t>
  </si>
  <si>
    <t>19-1667</t>
  </si>
  <si>
    <t>19-1761</t>
  </si>
  <si>
    <t>17-1665</t>
  </si>
  <si>
    <t>2-256</t>
  </si>
  <si>
    <t>Սալվածքի երեսապատում դեկորատիվ սալիկներով 4,0սմ հաստությամբ  ցեմենտավազային  չոր խառնուրդով 3,0սմ հաստությամբ</t>
  </si>
  <si>
    <t>Կազմված է 2024թ. N 4 տեղեկագրի  գներով</t>
  </si>
  <si>
    <t>10-1156</t>
  </si>
  <si>
    <t>10-1164</t>
  </si>
  <si>
    <t>10-1228</t>
  </si>
  <si>
    <t>10-1227</t>
  </si>
  <si>
    <t>10-1219</t>
  </si>
  <si>
    <t>14-1456</t>
  </si>
  <si>
    <t>14-1461</t>
  </si>
  <si>
    <t>14-1468</t>
  </si>
  <si>
    <t>14-1492</t>
  </si>
  <si>
    <t>22-395</t>
  </si>
  <si>
    <t>Հակահրդեհային հիդրանտների տեղադրում</t>
  </si>
  <si>
    <t>Պոլիպրոպիլենային   Փ=20x3,0մմ PN10 խողովակների տեղադրում ալյումինե շերտով</t>
  </si>
  <si>
    <t>10-1144</t>
  </si>
  <si>
    <t>11-1286</t>
  </si>
  <si>
    <t>11-1294</t>
  </si>
  <si>
    <t>11-1320</t>
  </si>
  <si>
    <t>11-1319</t>
  </si>
  <si>
    <t>11-1329</t>
  </si>
  <si>
    <t>11-1331</t>
  </si>
  <si>
    <t>10-1145</t>
  </si>
  <si>
    <t>10-1146</t>
  </si>
  <si>
    <t>10-1147</t>
  </si>
  <si>
    <t>10-1229</t>
  </si>
  <si>
    <t>11-1358</t>
  </si>
  <si>
    <t>13-1455</t>
  </si>
  <si>
    <t>11-1350</t>
  </si>
  <si>
    <t>16-1626</t>
  </si>
  <si>
    <t>Միաֆազ հաշվիչների տեղադրում 60 Ա</t>
  </si>
  <si>
    <t>16-1554</t>
  </si>
  <si>
    <t>16-1576</t>
  </si>
  <si>
    <t>16-1582</t>
  </si>
  <si>
    <t>16-1590</t>
  </si>
  <si>
    <t>16-1589</t>
  </si>
  <si>
    <t>Արտաքին ինժեներական ցանցեր</t>
  </si>
  <si>
    <t>16-1640</t>
  </si>
  <si>
    <t>16-1633</t>
  </si>
  <si>
    <t xml:space="preserve">Ծ Ա Վ Ա Լ Ա Թ Ե Ր Թ    Ն Ա Խ Ա Հ Ա Շ Ի Վ  N 1-1   </t>
  </si>
  <si>
    <t>Շին աղբի տեղափոխում    3կմ հեռավորության վրա</t>
  </si>
  <si>
    <t xml:space="preserve">Մետաղական ցանց Ф2.5 45 x 45 բջիջով </t>
  </si>
  <si>
    <t xml:space="preserve">Հողի հետադարձ լիցք ձեռքով   27 սմ հաստությամբ </t>
  </si>
  <si>
    <t>Ջեռուցում</t>
  </si>
  <si>
    <t>Մարտկոցների վերին փականների տեղադրում  Ф 20մմ տրամագծով (անկյունային)</t>
  </si>
  <si>
    <t>Մարտկոցների ստորին փականների տեղադրում Ф20մմ տրամագծով (անկյուն)</t>
  </si>
  <si>
    <t>ԱԱՀ  20%</t>
  </si>
  <si>
    <t xml:space="preserve">Նյութերի արժեքները ընդունված են  ՀՀ ֆինանսների նախարարության կողմից հրապարակվող «Շինարարական նյութերի, կոնստրուկցիաների և պատրաստվածքների կողմնորոշիչ  գների» 2024թ N 4 տեղեկագրի </t>
  </si>
  <si>
    <r>
      <t xml:space="preserve">6349.28
 </t>
    </r>
    <r>
      <rPr>
        <sz val="10"/>
        <rFont val="GHEA Grapalat"/>
        <family val="3"/>
      </rPr>
      <t>հազ. դր.</t>
    </r>
  </si>
  <si>
    <r>
      <t xml:space="preserve">38095.69
</t>
    </r>
    <r>
      <rPr>
        <b/>
        <sz val="10"/>
        <rFont val="GHEA Grapalat"/>
        <family val="3"/>
      </rPr>
      <t>հազ դրամ։</t>
    </r>
  </si>
  <si>
    <r>
      <rPr>
        <b/>
        <sz val="11"/>
        <rFont val="GHEA Grapalat"/>
        <family val="3"/>
      </rPr>
      <t xml:space="preserve"> «Մշակույթի տան նորոգում» (Հասցեն՝  Սյունիքի մարզ, Կապան համայնք, Ծավ գյուղ, ներքին Շիշկերտ թաղամաս, 3-րդ փողոց,թիվ 24)</t>
    </r>
    <r>
      <rPr>
        <sz val="11"/>
        <rFont val="GHEA Grapalat"/>
        <family val="3"/>
      </rPr>
      <t xml:space="preserve"> օբյեկտի աշխատանքների նախահաշվային փաստաթղթերը կազմված են  աշխատանքային գծագրերի  և թերությունների ակտի հիման վրա։</t>
    </r>
  </si>
  <si>
    <t>Միջին աշխատավարձը ընդունված է 255337 դրամ</t>
  </si>
  <si>
    <t xml:space="preserve">Պրեսգրանիտե հատակի իրականացում </t>
  </si>
  <si>
    <t>11-191</t>
  </si>
  <si>
    <t>Լամինատ</t>
  </si>
  <si>
    <t>6-456</t>
  </si>
  <si>
    <t>Կերամիկական սալիկ</t>
  </si>
  <si>
    <t>19-1768</t>
  </si>
  <si>
    <t xml:space="preserve">իզոգամ </t>
  </si>
  <si>
    <t>նախաներկ</t>
  </si>
  <si>
    <t>17-1715</t>
  </si>
  <si>
    <t xml:space="preserve">Установка  алюминевых дверных блоков  белый стеклопакетом толщиной 60мм нуоткрвающихся часть  армянский профиль или равнозначный     Դ-1-3 шт                                                                                                                         </t>
  </si>
  <si>
    <t>Устройство бетонных сцен  из бетона марки B15  толщиной 20см</t>
  </si>
  <si>
    <t xml:space="preserve">Устройство бетонных лестниц из бетона марки B15 </t>
  </si>
  <si>
    <t xml:space="preserve"> Обратная засыпка  толщиной 27.0см</t>
  </si>
  <si>
    <t xml:space="preserve"> Устройство подстилающих слоев щебеночных толщиной 8,0см под фундаментов</t>
  </si>
  <si>
    <t xml:space="preserve"> Устройство бетонных полов  из бетона марки B15</t>
  </si>
  <si>
    <t>Прокладка полипропиленовых  труб с алюминовым слоем    диаметром Փ=20x3,0мм PN10 марки PN 9</t>
  </si>
  <si>
    <t>Установка гидрантов</t>
  </si>
  <si>
    <t>9-36 рем</t>
  </si>
  <si>
    <t>9-39 рем</t>
  </si>
  <si>
    <t>23--47 рем</t>
  </si>
  <si>
    <t>23--48 рем</t>
  </si>
  <si>
    <t xml:space="preserve">23-48 </t>
  </si>
  <si>
    <t>9--28 рем</t>
  </si>
  <si>
    <t xml:space="preserve"> Установка полипропиленовых вентилей  диаметром  Փ 20мм сливной </t>
  </si>
  <si>
    <t xml:space="preserve"> Установка полипропиленовых вентилей  диаметром Փ 25мм </t>
  </si>
  <si>
    <t>Установка водосточных труб из  оцинкованных  листов  Ф-100мм</t>
  </si>
  <si>
    <t xml:space="preserve">Стены  из легкобетонных камней толщиной 400мм 400*200*200мм </t>
  </si>
  <si>
    <t>Стены  из легкобетонных камней толщиной 200мм 400*200*200мм</t>
  </si>
  <si>
    <t xml:space="preserve">Стены  из легкобетонных камней толщиной 100мм 400*200*100мм </t>
  </si>
  <si>
    <t xml:space="preserve"> Установка вентилей  диаметром Փ25мм полипропиленные</t>
  </si>
  <si>
    <t xml:space="preserve"> Установка вентилей  диаметром Փ20мм полипропиленные</t>
  </si>
  <si>
    <t xml:space="preserve">  Установка филтров  диаметром Փ25мм полипропиленные</t>
  </si>
  <si>
    <t>Установка трапов  Փ50 мм</t>
  </si>
  <si>
    <t>Стоимость полипропиленовых тройников                         Փ 20x20x20мм</t>
  </si>
  <si>
    <t xml:space="preserve">Стоимость полипропиленовых тройников                          Փ 25x20x25мм </t>
  </si>
  <si>
    <t>Стоимость полипропиленовых тройников                         Փ 32x20x32мм</t>
  </si>
  <si>
    <t xml:space="preserve">Стоимость полипропиленовых тройников                        Փ 32x25x32мм </t>
  </si>
  <si>
    <t xml:space="preserve">Стоимость полипропиленовых тройников                       Փ 32x40x32мм </t>
  </si>
  <si>
    <t xml:space="preserve">Переход  полипропиленовые  Փ 25x20мм </t>
  </si>
  <si>
    <t>Переход  полипропиленовые  Փ 32x25мм</t>
  </si>
  <si>
    <t>Установка   филтров диаметром  I" F  Փ 32мм латунный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</si>
</sst>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դ_ր_._-;\-* #,##0.00\ _դ_ր_._-;_-* &quot;-&quot;??\ _դ_ր_._-;_-@_-"/>
    <numFmt numFmtId="165" formatCode="0.0"/>
    <numFmt numFmtId="166" formatCode="0.0000"/>
    <numFmt numFmtId="167" formatCode="0.000"/>
    <numFmt numFmtId="168" formatCode="0.00000"/>
    <numFmt numFmtId="169" formatCode="0.0%"/>
    <numFmt numFmtId="170" formatCode="#,##0.0"/>
    <numFmt numFmtId="171" formatCode="_(* #,##0.000_);_(* \(#,##0.000\);_(* &quot;-&quot;??_);_(@_)"/>
  </numFmts>
  <fonts count="48">
    <font>
      <sz val="10"/>
      <name val="Arial"/>
      <charset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9"/>
      <name val="GHEA Grapalat"/>
      <family val="3"/>
    </font>
    <font>
      <sz val="10"/>
      <name val="Arial Cyr"/>
      <family val="2"/>
    </font>
    <font>
      <sz val="14"/>
      <name val="GHEA Grapalat"/>
      <family val="3"/>
    </font>
    <font>
      <b/>
      <sz val="14"/>
      <name val="GHEA Grapalat"/>
      <family val="3"/>
    </font>
    <font>
      <sz val="6"/>
      <name val="GHEA Grapalat"/>
      <family val="3"/>
    </font>
    <font>
      <sz val="10"/>
      <name val="GHEA Grapalat"/>
      <family val="3"/>
      <charset val="204"/>
    </font>
    <font>
      <sz val="9"/>
      <name val="GHEA Grapalat"/>
      <family val="3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GHEA Grapalat"/>
      <family val="3"/>
      <charset val="204"/>
    </font>
    <font>
      <sz val="14"/>
      <name val="Calibri"/>
      <family val="2"/>
      <charset val="204"/>
    </font>
    <font>
      <sz val="9"/>
      <name val="Calibri"/>
      <family val="2"/>
      <charset val="204"/>
    </font>
    <font>
      <b/>
      <u/>
      <sz val="9"/>
      <name val="GHEA Grapalat"/>
      <family val="3"/>
    </font>
    <font>
      <sz val="9"/>
      <name val="Times Armenian"/>
      <family val="1"/>
    </font>
    <font>
      <sz val="9"/>
      <name val="Arial"/>
      <family val="2"/>
      <charset val="204"/>
    </font>
    <font>
      <sz val="9"/>
      <name val="Arial Armenian"/>
      <family val="2"/>
      <charset val="204"/>
    </font>
    <font>
      <sz val="9"/>
      <name val="GHEA Grapalat"/>
      <family val="3"/>
      <charset val="1"/>
    </font>
    <font>
      <b/>
      <sz val="10"/>
      <name val="GHEA Grapalat"/>
      <family val="3"/>
      <charset val="1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2"/>
      <name val="GHEA Grapalat"/>
      <family val="3"/>
      <charset val="1"/>
    </font>
    <font>
      <b/>
      <sz val="9"/>
      <name val="GHEA Grapalat"/>
      <family val="3"/>
      <charset val="1"/>
    </font>
    <font>
      <sz val="8"/>
      <name val="GHEA Grapalat"/>
      <family val="3"/>
      <charset val="1"/>
    </font>
    <font>
      <b/>
      <i/>
      <sz val="10"/>
      <name val="GHEA Grapalat"/>
      <family val="3"/>
      <charset val="1"/>
    </font>
    <font>
      <i/>
      <sz val="8"/>
      <name val="GHEA Grapalat"/>
      <family val="3"/>
      <charset val="1"/>
    </font>
    <font>
      <b/>
      <u/>
      <sz val="9"/>
      <name val="GHEA Grapalat"/>
      <family val="3"/>
      <charset val="1"/>
    </font>
    <font>
      <sz val="9"/>
      <name val="Times Armenian"/>
      <family val="1"/>
      <charset val="1"/>
    </font>
    <font>
      <sz val="9"/>
      <name val="Arial"/>
      <family val="2"/>
      <charset val="1"/>
    </font>
    <font>
      <sz val="9"/>
      <name val="Arial Armenian"/>
      <family val="2"/>
      <charset val="1"/>
    </font>
    <font>
      <sz val="11"/>
      <color theme="1"/>
      <name val="Calibri"/>
      <family val="2"/>
      <scheme val="minor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44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16" fillId="0" borderId="0"/>
    <xf numFmtId="0" fontId="44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</cellStyleXfs>
  <cellXfs count="440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" fontId="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0" fontId="10" fillId="0" borderId="2" xfId="0" applyFont="1" applyBorder="1" applyAlignment="1">
      <alignment horizontal="left" vertical="center" wrapText="1"/>
    </xf>
    <xf numFmtId="16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2" fontId="7" fillId="0" borderId="2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2" fontId="7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17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2" fontId="6" fillId="0" borderId="2" xfId="0" applyNumberFormat="1" applyFont="1" applyFill="1" applyBorder="1" applyAlignment="1">
      <alignment horizontal="center" vertical="center"/>
    </xf>
    <xf numFmtId="170" fontId="6" fillId="0" borderId="2" xfId="0" applyNumberFormat="1" applyFont="1" applyFill="1" applyBorder="1" applyAlignment="1">
      <alignment horizontal="center" vertical="center"/>
    </xf>
    <xf numFmtId="17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7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/>
    <xf numFmtId="0" fontId="11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0" fontId="6" fillId="0" borderId="0" xfId="8" applyFont="1" applyAlignment="1">
      <alignment vertical="center" wrapText="1"/>
    </xf>
    <xf numFmtId="0" fontId="6" fillId="0" borderId="0" xfId="8" applyFont="1" applyAlignment="1">
      <alignment horizontal="center" vertical="center" wrapText="1"/>
    </xf>
    <xf numFmtId="0" fontId="13" fillId="0" borderId="0" xfId="8" applyFont="1" applyAlignment="1">
      <alignment vertical="center" wrapText="1"/>
    </xf>
    <xf numFmtId="0" fontId="13" fillId="0" borderId="0" xfId="8" applyFont="1" applyAlignment="1">
      <alignment horizontal="left" vertical="center" wrapText="1"/>
    </xf>
    <xf numFmtId="0" fontId="13" fillId="0" borderId="0" xfId="8" applyNumberFormat="1" applyFont="1" applyAlignment="1">
      <alignment horizontal="left" vertical="center" wrapText="1"/>
    </xf>
    <xf numFmtId="0" fontId="5" fillId="0" borderId="0" xfId="8" applyFont="1" applyAlignment="1">
      <alignment horizontal="left"/>
    </xf>
    <xf numFmtId="10" fontId="13" fillId="0" borderId="0" xfId="8" applyNumberFormat="1" applyFont="1" applyAlignment="1">
      <alignment horizontal="left" vertical="center" wrapText="1"/>
    </xf>
    <xf numFmtId="9" fontId="13" fillId="0" borderId="0" xfId="8" applyNumberFormat="1" applyFont="1" applyAlignment="1">
      <alignment horizontal="left" vertical="center" wrapText="1"/>
    </xf>
    <xf numFmtId="169" fontId="13" fillId="0" borderId="0" xfId="8" applyNumberFormat="1" applyFont="1" applyAlignment="1">
      <alignment horizontal="left" vertical="center" wrapText="1"/>
    </xf>
    <xf numFmtId="2" fontId="13" fillId="0" borderId="0" xfId="8" applyNumberFormat="1" applyFont="1" applyAlignment="1">
      <alignment horizontal="left" vertical="center" wrapText="1"/>
    </xf>
    <xf numFmtId="0" fontId="7" fillId="0" borderId="0" xfId="8" applyFont="1" applyAlignment="1">
      <alignment horizontal="left" vertical="center" wrapText="1"/>
    </xf>
    <xf numFmtId="0" fontId="5" fillId="0" borderId="0" xfId="8" applyFont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6" fillId="0" borderId="0" xfId="8" applyFont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16" fontId="20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20" fillId="0" borderId="0" xfId="0" applyFont="1" applyFill="1"/>
    <xf numFmtId="49" fontId="20" fillId="0" borderId="2" xfId="0" applyNumberFormat="1" applyFont="1" applyFill="1" applyBorder="1" applyAlignment="1">
      <alignment horizontal="left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 vertical="center" wrapText="1"/>
    </xf>
    <xf numFmtId="0" fontId="10" fillId="0" borderId="2" xfId="5" applyFont="1" applyFill="1" applyBorder="1" applyAlignment="1" applyProtection="1">
      <alignment horizontal="left" vertical="center" wrapText="1"/>
      <protection locked="0"/>
    </xf>
    <xf numFmtId="49" fontId="15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vertical="center" wrapText="1"/>
    </xf>
    <xf numFmtId="1" fontId="45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0" fillId="0" borderId="2" xfId="0" applyNumberFormat="1" applyFont="1" applyFill="1" applyBorder="1" applyAlignment="1">
      <alignment horizontal="center" vertical="center" wrapText="1"/>
    </xf>
    <xf numFmtId="17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10" fillId="0" borderId="0" xfId="0" applyFont="1" applyFill="1"/>
    <xf numFmtId="2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29" fillId="0" borderId="0" xfId="0" applyFont="1" applyFill="1"/>
    <xf numFmtId="0" fontId="21" fillId="0" borderId="2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49" fontId="15" fillId="0" borderId="0" xfId="0" applyNumberFormat="1" applyFont="1" applyFill="1" applyBorder="1"/>
    <xf numFmtId="49" fontId="21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8" fillId="0" borderId="0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6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0" fillId="0" borderId="3" xfId="0" applyFont="1" applyFill="1" applyBorder="1" applyAlignment="1">
      <alignment horizontal="left" vertical="center" wrapText="1"/>
    </xf>
    <xf numFmtId="165" fontId="46" fillId="0" borderId="2" xfId="0" applyNumberFormat="1" applyFont="1" applyFill="1" applyBorder="1" applyAlignment="1">
      <alignment horizontal="center" vertical="center" wrapText="1"/>
    </xf>
    <xf numFmtId="2" fontId="46" fillId="0" borderId="2" xfId="0" applyNumberFormat="1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2" fontId="47" fillId="0" borderId="2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right" vertical="center"/>
    </xf>
    <xf numFmtId="2" fontId="47" fillId="0" borderId="2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2" fontId="6" fillId="0" borderId="2" xfId="7" applyNumberFormat="1" applyFont="1" applyFill="1" applyBorder="1" applyAlignment="1">
      <alignment horizontal="center" vertical="center" wrapText="1"/>
    </xf>
    <xf numFmtId="167" fontId="6" fillId="0" borderId="2" xfId="7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center" vertical="center" wrapText="1"/>
    </xf>
    <xf numFmtId="2" fontId="31" fillId="0" borderId="0" xfId="0" applyNumberFormat="1" applyFont="1" applyFill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168" fontId="31" fillId="0" borderId="0" xfId="0" applyNumberFormat="1" applyFont="1" applyFill="1" applyBorder="1" applyAlignment="1">
      <alignment horizontal="center" vertical="center" wrapText="1"/>
    </xf>
    <xf numFmtId="2" fontId="31" fillId="0" borderId="0" xfId="0" applyNumberFormat="1" applyFont="1" applyFill="1" applyBorder="1" applyAlignment="1">
      <alignment horizontal="center" vertical="center" wrapText="1"/>
    </xf>
    <xf numFmtId="2" fontId="37" fillId="0" borderId="0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textRotation="90" wrapText="1"/>
    </xf>
    <xf numFmtId="0" fontId="37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166" fontId="33" fillId="0" borderId="2" xfId="0" applyNumberFormat="1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167" fontId="33" fillId="0" borderId="2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2" fontId="33" fillId="0" borderId="2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left" vertical="center" wrapText="1"/>
    </xf>
    <xf numFmtId="165" fontId="33" fillId="0" borderId="2" xfId="0" applyNumberFormat="1" applyFont="1" applyFill="1" applyBorder="1" applyAlignment="1">
      <alignment horizontal="center" vertical="center" wrapText="1"/>
    </xf>
    <xf numFmtId="168" fontId="37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vertical="center" wrapText="1"/>
    </xf>
    <xf numFmtId="2" fontId="36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/>
    </xf>
    <xf numFmtId="169" fontId="33" fillId="0" borderId="2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vertical="center" wrapText="1"/>
    </xf>
    <xf numFmtId="2" fontId="31" fillId="0" borderId="0" xfId="0" applyNumberFormat="1" applyFont="1" applyFill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2" fontId="31" fillId="0" borderId="1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2" fontId="32" fillId="0" borderId="1" xfId="0" applyNumberFormat="1" applyFont="1" applyFill="1" applyBorder="1" applyAlignment="1">
      <alignment vertical="center" wrapText="1"/>
    </xf>
    <xf numFmtId="2" fontId="37" fillId="0" borderId="1" xfId="0" applyNumberFormat="1" applyFont="1" applyFill="1" applyBorder="1" applyAlignment="1">
      <alignment vertical="center" wrapText="1"/>
    </xf>
    <xf numFmtId="0" fontId="33" fillId="0" borderId="3" xfId="0" applyFont="1" applyFill="1" applyBorder="1" applyAlignment="1">
      <alignment horizontal="center" vertical="center" wrapText="1"/>
    </xf>
    <xf numFmtId="1" fontId="32" fillId="0" borderId="2" xfId="0" applyNumberFormat="1" applyFont="1" applyFill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vertical="center" wrapText="1"/>
    </xf>
    <xf numFmtId="167" fontId="31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17" fontId="33" fillId="0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left" vertical="center" wrapText="1"/>
    </xf>
    <xf numFmtId="2" fontId="33" fillId="0" borderId="2" xfId="0" applyNumberFormat="1" applyFont="1" applyFill="1" applyBorder="1" applyAlignment="1">
      <alignment horizontal="center" vertical="center"/>
    </xf>
    <xf numFmtId="4" fontId="33" fillId="0" borderId="2" xfId="11" applyNumberFormat="1" applyFont="1" applyFill="1" applyBorder="1" applyAlignment="1" applyProtection="1">
      <alignment horizontal="center" vertical="center" wrapText="1"/>
      <protection hidden="1"/>
    </xf>
    <xf numFmtId="171" fontId="33" fillId="0" borderId="2" xfId="11" applyNumberFormat="1" applyFont="1" applyFill="1" applyBorder="1" applyAlignment="1" applyProtection="1">
      <alignment horizontal="center" vertical="center" wrapText="1"/>
      <protection hidden="1"/>
    </xf>
    <xf numFmtId="167" fontId="33" fillId="0" borderId="2" xfId="3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textRotation="90" wrapText="1"/>
    </xf>
    <xf numFmtId="168" fontId="33" fillId="0" borderId="2" xfId="0" applyNumberFormat="1" applyFont="1" applyFill="1" applyBorder="1" applyAlignment="1">
      <alignment horizontal="center" vertical="center" wrapText="1"/>
    </xf>
    <xf numFmtId="17" fontId="31" fillId="0" borderId="2" xfId="0" applyNumberFormat="1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left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167" fontId="39" fillId="0" borderId="2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Alignment="1">
      <alignment vertical="center" wrapText="1"/>
    </xf>
    <xf numFmtId="2" fontId="33" fillId="0" borderId="0" xfId="0" applyNumberFormat="1" applyFont="1" applyFill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 wrapText="1"/>
    </xf>
    <xf numFmtId="167" fontId="39" fillId="0" borderId="0" xfId="0" applyNumberFormat="1" applyFont="1" applyFill="1" applyBorder="1" applyAlignment="1">
      <alignment horizontal="center" vertical="center" wrapText="1"/>
    </xf>
    <xf numFmtId="2" fontId="32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167" fontId="31" fillId="0" borderId="0" xfId="0" applyNumberFormat="1" applyFont="1" applyFill="1" applyAlignment="1">
      <alignment horizontal="center" vertical="center" wrapText="1"/>
    </xf>
    <xf numFmtId="168" fontId="31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 vertical="center" wrapText="1"/>
    </xf>
    <xf numFmtId="16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17" fontId="31" fillId="0" borderId="2" xfId="0" applyNumberFormat="1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/>
    <xf numFmtId="1" fontId="31" fillId="0" borderId="2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0" fontId="31" fillId="0" borderId="0" xfId="0" applyFont="1" applyFill="1"/>
    <xf numFmtId="2" fontId="31" fillId="0" borderId="4" xfId="0" applyNumberFormat="1" applyFont="1" applyFill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left" vertical="center" wrapText="1"/>
    </xf>
    <xf numFmtId="49" fontId="31" fillId="0" borderId="2" xfId="0" applyNumberFormat="1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/>
    </xf>
    <xf numFmtId="166" fontId="31" fillId="0" borderId="2" xfId="0" applyNumberFormat="1" applyFont="1" applyFill="1" applyBorder="1" applyAlignment="1" applyProtection="1">
      <alignment horizontal="center" vertical="center" wrapText="1"/>
    </xf>
    <xf numFmtId="0" fontId="31" fillId="0" borderId="2" xfId="0" applyNumberFormat="1" applyFont="1" applyFill="1" applyBorder="1" applyAlignment="1">
      <alignment horizontal="left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left" vertical="center" wrapText="1"/>
    </xf>
    <xf numFmtId="0" fontId="42" fillId="0" borderId="0" xfId="0" applyFont="1" applyFill="1"/>
    <xf numFmtId="4" fontId="31" fillId="0" borderId="2" xfId="0" applyNumberFormat="1" applyFont="1" applyFill="1" applyBorder="1" applyAlignment="1">
      <alignment horizontal="center" vertical="center" wrapText="1"/>
    </xf>
    <xf numFmtId="167" fontId="31" fillId="0" borderId="2" xfId="0" applyNumberFormat="1" applyFont="1" applyFill="1" applyBorder="1" applyAlignment="1">
      <alignment horizontal="center" vertical="center"/>
    </xf>
    <xf numFmtId="166" fontId="31" fillId="0" borderId="2" xfId="0" applyNumberFormat="1" applyFont="1" applyFill="1" applyBorder="1" applyAlignment="1">
      <alignment horizontal="center" vertical="center"/>
    </xf>
    <xf numFmtId="2" fontId="31" fillId="0" borderId="2" xfId="0" applyNumberFormat="1" applyFont="1" applyFill="1" applyBorder="1" applyAlignment="1">
      <alignment vertical="center" wrapText="1"/>
    </xf>
    <xf numFmtId="0" fontId="43" fillId="0" borderId="0" xfId="0" applyFont="1" applyFill="1" applyAlignment="1">
      <alignment vertical="center" wrapText="1"/>
    </xf>
    <xf numFmtId="2" fontId="3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1" fillId="0" borderId="2" xfId="0" applyNumberFormat="1" applyFont="1" applyFill="1" applyBorder="1" applyAlignment="1">
      <alignment horizontal="left" vertical="center" wrapText="1"/>
    </xf>
    <xf numFmtId="167" fontId="3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7" fillId="0" borderId="2" xfId="0" applyFont="1" applyFill="1" applyBorder="1" applyAlignment="1">
      <alignment vertical="center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/>
    </xf>
    <xf numFmtId="0" fontId="33" fillId="0" borderId="0" xfId="0" applyFont="1" applyFill="1"/>
    <xf numFmtId="2" fontId="31" fillId="0" borderId="2" xfId="0" applyNumberFormat="1" applyFont="1" applyFill="1" applyBorder="1" applyAlignment="1">
      <alignment horizontal="left" vertical="center"/>
    </xf>
    <xf numFmtId="0" fontId="31" fillId="0" borderId="0" xfId="0" applyFont="1" applyFill="1" applyAlignment="1"/>
    <xf numFmtId="0" fontId="31" fillId="0" borderId="2" xfId="0" applyFont="1" applyFill="1" applyBorder="1" applyAlignment="1">
      <alignment horizontal="left" vertical="center"/>
    </xf>
    <xf numFmtId="49" fontId="36" fillId="0" borderId="2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/>
    <xf numFmtId="0" fontId="31" fillId="0" borderId="2" xfId="0" applyNumberFormat="1" applyFont="1" applyFill="1" applyBorder="1" applyAlignment="1">
      <alignment horizontal="center" vertical="center"/>
    </xf>
    <xf numFmtId="0" fontId="31" fillId="0" borderId="2" xfId="8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 wrapText="1"/>
    </xf>
    <xf numFmtId="169" fontId="31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wrapText="1"/>
    </xf>
    <xf numFmtId="2" fontId="36" fillId="0" borderId="0" xfId="0" applyNumberFormat="1" applyFont="1" applyFill="1" applyBorder="1" applyAlignment="1">
      <alignment horizontal="center" vertical="center" wrapText="1"/>
    </xf>
    <xf numFmtId="0" fontId="18" fillId="0" borderId="0" xfId="8" applyFont="1" applyAlignment="1">
      <alignment horizontal="center" vertical="center" wrapText="1"/>
    </xf>
    <xf numFmtId="0" fontId="13" fillId="0" borderId="0" xfId="8" applyFont="1" applyAlignment="1">
      <alignment vertical="center" wrapText="1"/>
    </xf>
    <xf numFmtId="0" fontId="13" fillId="0" borderId="0" xfId="8" applyFont="1" applyAlignment="1">
      <alignment horizontal="left" vertical="center" wrapText="1"/>
    </xf>
    <xf numFmtId="0" fontId="7" fillId="0" borderId="0" xfId="8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16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2" fontId="31" fillId="0" borderId="3" xfId="0" applyNumberFormat="1" applyFont="1" applyFill="1" applyBorder="1" applyAlignment="1">
      <alignment horizontal="center" vertical="center" wrapText="1"/>
    </xf>
    <xf numFmtId="2" fontId="31" fillId="0" borderId="8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textRotation="90" wrapText="1"/>
    </xf>
    <xf numFmtId="0" fontId="36" fillId="0" borderId="0" xfId="0" applyFont="1" applyFill="1" applyAlignment="1">
      <alignment horizontal="center" vertical="center" wrapText="1"/>
    </xf>
    <xf numFmtId="2" fontId="31" fillId="0" borderId="0" xfId="0" applyNumberFormat="1" applyFont="1" applyFill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textRotation="90" wrapText="1"/>
    </xf>
    <xf numFmtId="0" fontId="31" fillId="0" borderId="8" xfId="0" applyFont="1" applyFill="1" applyBorder="1" applyAlignment="1">
      <alignment horizontal="center" vertical="center" textRotation="90" wrapText="1"/>
    </xf>
    <xf numFmtId="0" fontId="31" fillId="0" borderId="4" xfId="0" applyFont="1" applyFill="1" applyBorder="1" applyAlignment="1">
      <alignment horizontal="center" vertical="center" textRotation="90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1" fontId="31" fillId="0" borderId="2" xfId="0" applyNumberFormat="1" applyFont="1" applyFill="1" applyBorder="1" applyAlignment="1">
      <alignment horizontal="center" vertical="center" wrapText="1"/>
    </xf>
    <xf numFmtId="167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vertical="center" wrapText="1"/>
    </xf>
    <xf numFmtId="17" fontId="31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165" fontId="31" fillId="0" borderId="3" xfId="0" applyNumberFormat="1" applyFont="1" applyFill="1" applyBorder="1" applyAlignment="1">
      <alignment horizontal="center" vertical="center" wrapText="1"/>
    </xf>
    <xf numFmtId="165" fontId="31" fillId="0" borderId="8" xfId="0" applyNumberFormat="1" applyFont="1" applyFill="1" applyBorder="1" applyAlignment="1">
      <alignment horizontal="center" vertical="center" wrapText="1"/>
    </xf>
    <xf numFmtId="165" fontId="31" fillId="0" borderId="4" xfId="0" applyNumberFormat="1" applyFont="1" applyFill="1" applyBorder="1" applyAlignment="1">
      <alignment horizontal="center" vertical="center" wrapText="1"/>
    </xf>
    <xf numFmtId="16" fontId="31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textRotation="90" wrapText="1"/>
    </xf>
    <xf numFmtId="0" fontId="33" fillId="0" borderId="8" xfId="0" applyFont="1" applyFill="1" applyBorder="1" applyAlignment="1">
      <alignment horizontal="center" vertical="center" textRotation="90" wrapText="1"/>
    </xf>
    <xf numFmtId="0" fontId="33" fillId="0" borderId="4" xfId="0" applyFont="1" applyFill="1" applyBorder="1" applyAlignment="1">
      <alignment horizontal="center" vertical="center" textRotation="90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33" fillId="0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</cellXfs>
  <cellStyles count="12">
    <cellStyle name="Normal 2 2" xfId="1" xr:uid="{00000000-0005-0000-0000-000000000000}"/>
    <cellStyle name="Normal 2 2 2" xfId="2" xr:uid="{00000000-0005-0000-0000-000001000000}"/>
    <cellStyle name="Normal 3" xfId="3" xr:uid="{00000000-0005-0000-0000-000002000000}"/>
    <cellStyle name="Normal 3 2" xfId="4" xr:uid="{00000000-0005-0000-0000-000003000000}"/>
    <cellStyle name="Normal 6" xfId="5" xr:uid="{00000000-0005-0000-0000-000004000000}"/>
    <cellStyle name="Normal_Sheet1" xfId="6" xr:uid="{00000000-0005-0000-0000-000005000000}"/>
    <cellStyle name="Обычный" xfId="0" builtinId="0"/>
    <cellStyle name="Обычный 2" xfId="7" xr:uid="{00000000-0005-0000-0000-000007000000}"/>
    <cellStyle name="Обычный 2 2" xfId="8" xr:uid="{00000000-0005-0000-0000-000008000000}"/>
    <cellStyle name="Обычный 3" xfId="9" xr:uid="{00000000-0005-0000-0000-000009000000}"/>
    <cellStyle name="Обычный 3 2" xfId="10" xr:uid="{00000000-0005-0000-0000-00000A000000}"/>
    <cellStyle name="Финансовый" xfId="1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4"/>
  <sheetViews>
    <sheetView workbookViewId="0">
      <selection activeCell="A4" sqref="A4:B4"/>
    </sheetView>
  </sheetViews>
  <sheetFormatPr defaultRowHeight="13.5"/>
  <cols>
    <col min="1" max="1" width="73.5703125" style="91" customWidth="1"/>
    <col min="2" max="2" width="13.7109375" style="92" customWidth="1"/>
    <col min="3" max="16384" width="9.140625" style="91"/>
  </cols>
  <sheetData>
    <row r="2" spans="1:2" ht="20.25">
      <c r="A2" s="326" t="s">
        <v>153</v>
      </c>
      <c r="B2" s="326"/>
    </row>
    <row r="3" spans="1:2" ht="16.5">
      <c r="A3" s="329" t="s">
        <v>712</v>
      </c>
      <c r="B3" s="329"/>
    </row>
    <row r="4" spans="1:2" ht="78.75" customHeight="1">
      <c r="A4" s="327" t="s">
        <v>932</v>
      </c>
      <c r="B4" s="327"/>
    </row>
    <row r="5" spans="1:2" ht="54" customHeight="1">
      <c r="A5" s="328" t="s">
        <v>154</v>
      </c>
      <c r="B5" s="328"/>
    </row>
    <row r="6" spans="1:2" ht="16.5">
      <c r="A6" s="94" t="s">
        <v>933</v>
      </c>
      <c r="B6" s="94"/>
    </row>
    <row r="7" spans="1:2" ht="33">
      <c r="A7" s="94" t="s">
        <v>155</v>
      </c>
      <c r="B7" s="94"/>
    </row>
    <row r="8" spans="1:2" ht="16.5">
      <c r="A8" s="94" t="s">
        <v>156</v>
      </c>
      <c r="B8" s="94"/>
    </row>
    <row r="9" spans="1:2" ht="16.5">
      <c r="A9" s="94" t="s">
        <v>157</v>
      </c>
      <c r="B9" s="94">
        <v>1.129</v>
      </c>
    </row>
    <row r="10" spans="1:2" ht="16.5">
      <c r="A10" s="94" t="s">
        <v>158</v>
      </c>
      <c r="B10" s="94">
        <v>1.05</v>
      </c>
    </row>
    <row r="11" spans="1:2" ht="16.5">
      <c r="A11" s="94" t="s">
        <v>159</v>
      </c>
      <c r="B11" s="95">
        <v>1.02</v>
      </c>
    </row>
    <row r="12" spans="1:2" ht="16.5">
      <c r="A12" s="94" t="s">
        <v>160</v>
      </c>
      <c r="B12" s="137">
        <v>2358.6999999999998</v>
      </c>
    </row>
    <row r="13" spans="1:2" ht="17.25">
      <c r="A13" s="94" t="s">
        <v>161</v>
      </c>
      <c r="B13" s="96">
        <v>3136.87</v>
      </c>
    </row>
    <row r="14" spans="1:2" ht="16.5" customHeight="1">
      <c r="A14" s="94" t="s">
        <v>162</v>
      </c>
      <c r="B14" s="97">
        <v>0.13300000000000001</v>
      </c>
    </row>
    <row r="15" spans="1:2" ht="16.5">
      <c r="A15" s="94" t="s">
        <v>163</v>
      </c>
      <c r="B15" s="98">
        <v>0.11</v>
      </c>
    </row>
    <row r="16" spans="1:2" ht="25.5" customHeight="1">
      <c r="A16" s="94" t="s">
        <v>164</v>
      </c>
      <c r="B16" s="99">
        <v>5.0000000000000001E-3</v>
      </c>
    </row>
    <row r="17" spans="1:2" ht="33">
      <c r="A17" s="94" t="s">
        <v>165</v>
      </c>
      <c r="B17" s="99">
        <v>3.0000000000000001E-3</v>
      </c>
    </row>
    <row r="18" spans="1:2" ht="54.75" customHeight="1">
      <c r="A18" s="328" t="s">
        <v>929</v>
      </c>
      <c r="B18" s="328"/>
    </row>
    <row r="19" spans="1:2" ht="16.5">
      <c r="A19" s="328" t="s">
        <v>166</v>
      </c>
      <c r="B19" s="328"/>
    </row>
    <row r="20" spans="1:2" ht="16.5">
      <c r="A20" s="93" t="s">
        <v>167</v>
      </c>
      <c r="B20" s="93" t="s">
        <v>168</v>
      </c>
    </row>
    <row r="21" spans="1:2" ht="33">
      <c r="A21" s="93" t="s">
        <v>169</v>
      </c>
      <c r="B21" s="100" t="s">
        <v>930</v>
      </c>
    </row>
    <row r="22" spans="1:2" ht="30.75">
      <c r="A22" s="101" t="s">
        <v>170</v>
      </c>
      <c r="B22" s="101" t="s">
        <v>931</v>
      </c>
    </row>
    <row r="24" spans="1:2" ht="17.25">
      <c r="A24" s="102" t="s">
        <v>302</v>
      </c>
    </row>
  </sheetData>
  <mergeCells count="6">
    <mergeCell ref="A2:B2"/>
    <mergeCell ref="A4:B4"/>
    <mergeCell ref="A5:B5"/>
    <mergeCell ref="A18:B18"/>
    <mergeCell ref="A19:B19"/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showZeros="0" topLeftCell="A19" workbookViewId="0">
      <selection activeCell="F31" sqref="F31"/>
    </sheetView>
  </sheetViews>
  <sheetFormatPr defaultRowHeight="16.5"/>
  <cols>
    <col min="1" max="1" width="4.140625" style="25" customWidth="1"/>
    <col min="2" max="2" width="19.140625" style="26" customWidth="1"/>
    <col min="3" max="3" width="41.7109375" style="25" customWidth="1"/>
    <col min="4" max="4" width="14.7109375" style="25" customWidth="1"/>
    <col min="5" max="5" width="12.85546875" style="25" customWidth="1"/>
    <col min="6" max="6" width="13.140625" style="25" customWidth="1"/>
    <col min="7" max="7" width="9.42578125" style="25" customWidth="1"/>
    <col min="8" max="8" width="14.5703125" style="25" customWidth="1"/>
    <col min="9" max="16384" width="9.140625" style="25"/>
  </cols>
  <sheetData>
    <row r="1" spans="1:10" s="23" customFormat="1">
      <c r="E1" s="108"/>
      <c r="F1" s="330" t="s">
        <v>72</v>
      </c>
      <c r="G1" s="330"/>
      <c r="H1" s="330"/>
      <c r="I1" s="105"/>
    </row>
    <row r="2" spans="1:10" s="24" customFormat="1" ht="24" customHeight="1">
      <c r="A2" s="343"/>
      <c r="B2" s="343"/>
      <c r="E2" s="346" t="s">
        <v>307</v>
      </c>
      <c r="F2" s="346"/>
      <c r="G2" s="346"/>
      <c r="H2" s="346"/>
      <c r="I2" s="106"/>
      <c r="J2" s="106"/>
    </row>
    <row r="3" spans="1:10" s="24" customFormat="1">
      <c r="A3" s="343"/>
      <c r="B3" s="343"/>
      <c r="E3" s="330" t="s">
        <v>308</v>
      </c>
      <c r="F3" s="330"/>
      <c r="G3" s="330"/>
      <c r="H3" s="330"/>
      <c r="I3" s="105"/>
    </row>
    <row r="4" spans="1:10">
      <c r="E4" s="347" t="s">
        <v>496</v>
      </c>
      <c r="F4" s="347"/>
      <c r="G4" s="347"/>
      <c r="H4" s="347"/>
      <c r="I4" s="105"/>
    </row>
    <row r="5" spans="1:10" ht="17.25">
      <c r="A5" s="337" t="s">
        <v>65</v>
      </c>
      <c r="B5" s="337"/>
      <c r="C5" s="337"/>
      <c r="D5" s="337"/>
      <c r="E5" s="337"/>
      <c r="F5" s="337"/>
      <c r="G5" s="337"/>
      <c r="H5" s="337"/>
    </row>
    <row r="6" spans="1:10" ht="19.5" customHeight="1">
      <c r="B6" s="340" t="s">
        <v>712</v>
      </c>
      <c r="C6" s="340"/>
      <c r="D6" s="340"/>
      <c r="E6" s="340"/>
      <c r="F6" s="340"/>
      <c r="G6" s="340"/>
      <c r="H6" s="340"/>
    </row>
    <row r="7" spans="1:10" ht="42" customHeight="1">
      <c r="B7" s="146"/>
      <c r="C7" s="340" t="s">
        <v>585</v>
      </c>
      <c r="D7" s="340"/>
      <c r="E7" s="340"/>
      <c r="F7" s="340"/>
      <c r="G7" s="340"/>
      <c r="H7" s="146"/>
    </row>
    <row r="8" spans="1:10" ht="24.75" customHeight="1">
      <c r="A8" s="339" t="s">
        <v>497</v>
      </c>
      <c r="B8" s="339"/>
      <c r="C8" s="339"/>
      <c r="D8" s="338" t="s">
        <v>41</v>
      </c>
      <c r="E8" s="338"/>
      <c r="F8" s="338"/>
      <c r="G8" s="188"/>
      <c r="H8" s="27" t="s">
        <v>40</v>
      </c>
    </row>
    <row r="9" spans="1:10" ht="18.75" customHeight="1">
      <c r="A9" s="331" t="s">
        <v>53</v>
      </c>
      <c r="B9" s="332" t="s">
        <v>66</v>
      </c>
      <c r="C9" s="333" t="s">
        <v>67</v>
      </c>
      <c r="D9" s="334" t="s">
        <v>60</v>
      </c>
      <c r="E9" s="335"/>
      <c r="F9" s="335"/>
      <c r="G9" s="336"/>
      <c r="H9" s="344" t="s">
        <v>45</v>
      </c>
    </row>
    <row r="10" spans="1:10" ht="48.75" customHeight="1">
      <c r="A10" s="331"/>
      <c r="B10" s="332"/>
      <c r="C10" s="333"/>
      <c r="D10" s="179" t="s">
        <v>61</v>
      </c>
      <c r="E10" s="179" t="s">
        <v>59</v>
      </c>
      <c r="F10" s="179" t="s">
        <v>68</v>
      </c>
      <c r="G10" s="179" t="s">
        <v>42</v>
      </c>
      <c r="H10" s="345"/>
    </row>
    <row r="11" spans="1:10" s="29" customFormat="1" ht="11.25" customHeight="1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</row>
    <row r="12" spans="1:10" s="33" customFormat="1" ht="35.25" customHeight="1">
      <c r="A12" s="30"/>
      <c r="B12" s="31"/>
      <c r="C12" s="32" t="s">
        <v>54</v>
      </c>
      <c r="D12" s="30"/>
      <c r="E12" s="30"/>
      <c r="F12" s="30"/>
      <c r="G12" s="30"/>
      <c r="H12" s="30"/>
    </row>
    <row r="13" spans="1:10" s="33" customFormat="1" ht="36" customHeight="1">
      <c r="A13" s="180" t="s">
        <v>719</v>
      </c>
      <c r="B13" s="35" t="s">
        <v>141</v>
      </c>
      <c r="C13" s="35" t="s">
        <v>29</v>
      </c>
      <c r="D13" s="36">
        <f>' օբյ 1'!D13</f>
        <v>23727.123895782584</v>
      </c>
      <c r="E13" s="36">
        <f>' օբյ 1'!E13</f>
        <v>1505.7873379025016</v>
      </c>
      <c r="F13" s="36">
        <f>' օբյ 1'!F13</f>
        <v>675.91700000000003</v>
      </c>
      <c r="G13" s="36"/>
      <c r="H13" s="36">
        <f>SUM(D13:G13)</f>
        <v>25908.828233685086</v>
      </c>
    </row>
    <row r="14" spans="1:10" s="33" customFormat="1" ht="31.5" customHeight="1">
      <c r="A14" s="181" t="s">
        <v>720</v>
      </c>
      <c r="B14" s="35" t="s">
        <v>582</v>
      </c>
      <c r="C14" s="35" t="s">
        <v>918</v>
      </c>
      <c r="D14" s="36" t="e">
        <f>'obj 2'!D12</f>
        <v>#REF!</v>
      </c>
      <c r="E14" s="36"/>
      <c r="F14" s="36"/>
      <c r="G14" s="36"/>
      <c r="H14" s="36" t="e">
        <f>SUM(D14:G14)</f>
        <v>#REF!</v>
      </c>
    </row>
    <row r="15" spans="1:10" s="33" customFormat="1" ht="31.5" customHeight="1">
      <c r="A15" s="181" t="s">
        <v>721</v>
      </c>
      <c r="B15" s="35" t="s">
        <v>583</v>
      </c>
      <c r="C15" s="35" t="s">
        <v>571</v>
      </c>
      <c r="D15" s="36" t="e">
        <f>#REF!</f>
        <v>#REF!</v>
      </c>
      <c r="E15" s="36"/>
      <c r="F15" s="36"/>
      <c r="G15" s="36"/>
      <c r="H15" s="36" t="e">
        <f>SUM(D15:G15)</f>
        <v>#REF!</v>
      </c>
    </row>
    <row r="16" spans="1:10" s="33" customFormat="1" ht="14.25">
      <c r="A16" s="34"/>
      <c r="B16" s="35"/>
      <c r="C16" s="32" t="s">
        <v>46</v>
      </c>
      <c r="D16" s="36" t="e">
        <f>SUM(D13:D15)</f>
        <v>#REF!</v>
      </c>
      <c r="E16" s="36">
        <f>SUM(E13:E15)</f>
        <v>1505.7873379025016</v>
      </c>
      <c r="F16" s="36">
        <f>SUM(F13:F15)</f>
        <v>675.91700000000003</v>
      </c>
      <c r="G16" s="36">
        <f>SUM(G13:G15)</f>
        <v>0</v>
      </c>
      <c r="H16" s="36" t="e">
        <f>SUM(H13:H15)</f>
        <v>#REF!</v>
      </c>
    </row>
    <row r="17" spans="1:10" s="33" customFormat="1" ht="15" customHeight="1">
      <c r="A17" s="331">
        <v>2</v>
      </c>
      <c r="B17" s="342" t="s">
        <v>309</v>
      </c>
      <c r="C17" s="37" t="s">
        <v>44</v>
      </c>
      <c r="D17" s="341" t="e">
        <f>D16*0.5/100</f>
        <v>#REF!</v>
      </c>
      <c r="E17" s="341">
        <f>E16*0.5/100</f>
        <v>7.5289366895125083</v>
      </c>
      <c r="F17" s="341"/>
      <c r="G17" s="341"/>
      <c r="H17" s="341" t="e">
        <f>D17+E17</f>
        <v>#REF!</v>
      </c>
    </row>
    <row r="18" spans="1:10" s="33" customFormat="1" ht="45.75" customHeight="1">
      <c r="A18" s="331"/>
      <c r="B18" s="342"/>
      <c r="C18" s="35" t="s">
        <v>69</v>
      </c>
      <c r="D18" s="341"/>
      <c r="E18" s="341"/>
      <c r="F18" s="341"/>
      <c r="G18" s="341"/>
      <c r="H18" s="341"/>
    </row>
    <row r="19" spans="1:10" s="33" customFormat="1" ht="14.25">
      <c r="A19" s="34"/>
      <c r="B19" s="35"/>
      <c r="C19" s="32" t="s">
        <v>47</v>
      </c>
      <c r="D19" s="36" t="e">
        <f>D16+D17</f>
        <v>#REF!</v>
      </c>
      <c r="E19" s="36">
        <f>E17+E16</f>
        <v>1513.316274592014</v>
      </c>
      <c r="F19" s="36">
        <f>F17+F16</f>
        <v>675.91700000000003</v>
      </c>
      <c r="G19" s="36"/>
      <c r="H19" s="36" t="e">
        <f>H16+H17</f>
        <v>#REF!</v>
      </c>
      <c r="J19" s="39"/>
    </row>
    <row r="20" spans="1:10" s="33" customFormat="1" ht="14.25">
      <c r="A20" s="331">
        <v>3</v>
      </c>
      <c r="B20" s="342" t="s">
        <v>310</v>
      </c>
      <c r="C20" s="37" t="s">
        <v>70</v>
      </c>
      <c r="D20" s="38"/>
      <c r="E20" s="38"/>
      <c r="F20" s="38"/>
      <c r="G20" s="38"/>
      <c r="H20" s="38"/>
    </row>
    <row r="21" spans="1:10" s="33" customFormat="1" ht="57" customHeight="1">
      <c r="A21" s="331"/>
      <c r="B21" s="342"/>
      <c r="C21" s="35" t="s">
        <v>51</v>
      </c>
      <c r="D21" s="38" t="e">
        <f>D19*0.3/100</f>
        <v>#REF!</v>
      </c>
      <c r="E21" s="38">
        <f>E19*0.3/100</f>
        <v>4.5399488237760419</v>
      </c>
      <c r="F21" s="38"/>
      <c r="G21" s="38"/>
      <c r="H21" s="38" t="e">
        <f>E21+D21</f>
        <v>#REF!</v>
      </c>
    </row>
    <row r="22" spans="1:10" s="33" customFormat="1" ht="29.25" customHeight="1">
      <c r="A22" s="34"/>
      <c r="B22" s="35"/>
      <c r="C22" s="32" t="s">
        <v>129</v>
      </c>
      <c r="D22" s="36" t="e">
        <f>D19+D21</f>
        <v>#REF!</v>
      </c>
      <c r="E22" s="36">
        <f>E19+E21</f>
        <v>1517.8562234157901</v>
      </c>
      <c r="F22" s="36">
        <f>F21+F19+F17</f>
        <v>675.91700000000003</v>
      </c>
      <c r="G22" s="36"/>
      <c r="H22" s="36" t="e">
        <f>H19+H21</f>
        <v>#REF!</v>
      </c>
    </row>
    <row r="23" spans="1:10" s="33" customFormat="1" ht="14.25" customHeight="1">
      <c r="A23" s="34"/>
      <c r="B23" s="35"/>
      <c r="C23" s="37" t="s">
        <v>130</v>
      </c>
      <c r="D23" s="36"/>
      <c r="E23" s="36"/>
      <c r="F23" s="36"/>
      <c r="G23" s="36"/>
      <c r="H23" s="36"/>
    </row>
    <row r="24" spans="1:10" s="33" customFormat="1" ht="58.5" customHeight="1">
      <c r="A24" s="34">
        <v>4</v>
      </c>
      <c r="B24" s="35" t="s">
        <v>55</v>
      </c>
      <c r="C24" s="35" t="s">
        <v>71</v>
      </c>
      <c r="D24" s="38" t="e">
        <f>D22*0.15/100</f>
        <v>#REF!</v>
      </c>
      <c r="E24" s="38">
        <f>E22*0.15/100</f>
        <v>2.2767843351236849</v>
      </c>
      <c r="F24" s="38"/>
      <c r="G24" s="38"/>
      <c r="H24" s="38" t="e">
        <f>E24+D24</f>
        <v>#REF!</v>
      </c>
    </row>
    <row r="25" spans="1:10" s="33" customFormat="1" ht="49.5" customHeight="1">
      <c r="A25" s="34">
        <v>5</v>
      </c>
      <c r="B25" s="35" t="s">
        <v>584</v>
      </c>
      <c r="C25" s="35" t="s">
        <v>28</v>
      </c>
      <c r="D25" s="38" t="e">
        <f>D22*1.5/100</f>
        <v>#REF!</v>
      </c>
      <c r="E25" s="38">
        <f>E22*1.5/100</f>
        <v>22.767843351236852</v>
      </c>
      <c r="F25" s="38"/>
      <c r="G25" s="38"/>
      <c r="H25" s="38" t="e">
        <f>D25+E25</f>
        <v>#REF!</v>
      </c>
    </row>
    <row r="26" spans="1:10" s="33" customFormat="1" ht="17.25" customHeight="1">
      <c r="A26" s="34"/>
      <c r="B26" s="40"/>
      <c r="C26" s="32" t="s">
        <v>48</v>
      </c>
      <c r="D26" s="36" t="e">
        <f>D22+D24+D25</f>
        <v>#REF!</v>
      </c>
      <c r="E26" s="36">
        <f>E22+E24+E25</f>
        <v>1542.9008511021507</v>
      </c>
      <c r="F26" s="36">
        <f>SUM(F22:F25)</f>
        <v>675.91700000000003</v>
      </c>
      <c r="G26" s="36"/>
      <c r="H26" s="36" t="e">
        <f>H22+H24+H25</f>
        <v>#REF!</v>
      </c>
    </row>
    <row r="27" spans="1:10" s="33" customFormat="1" ht="59.25" customHeight="1">
      <c r="A27" s="34"/>
      <c r="B27" s="35" t="s">
        <v>56</v>
      </c>
      <c r="C27" s="32" t="s">
        <v>63</v>
      </c>
      <c r="D27" s="38"/>
      <c r="E27" s="36"/>
      <c r="F27" s="38"/>
      <c r="G27" s="38"/>
      <c r="H27" s="38"/>
    </row>
    <row r="28" spans="1:10" s="33" customFormat="1" ht="14.25">
      <c r="A28" s="34">
        <v>6</v>
      </c>
      <c r="B28" s="41">
        <v>0.02</v>
      </c>
      <c r="C28" s="42" t="s">
        <v>64</v>
      </c>
      <c r="D28" s="38"/>
      <c r="E28" s="36"/>
      <c r="F28" s="38"/>
      <c r="G28" s="38" t="e">
        <f>(H26-F26)*0.02</f>
        <v>#REF!</v>
      </c>
      <c r="H28" s="38" t="e">
        <f>G28</f>
        <v>#REF!</v>
      </c>
    </row>
    <row r="29" spans="1:10" s="33" customFormat="1" ht="14.25">
      <c r="A29" s="34">
        <v>7</v>
      </c>
      <c r="B29" s="41">
        <v>6.0000000000000001E-3</v>
      </c>
      <c r="C29" s="42" t="s">
        <v>57</v>
      </c>
      <c r="D29" s="38"/>
      <c r="E29" s="36"/>
      <c r="F29" s="38"/>
      <c r="G29" s="38" t="e">
        <f>(H26-F26)*B29</f>
        <v>#REF!</v>
      </c>
      <c r="H29" s="38" t="e">
        <f>G29</f>
        <v>#REF!</v>
      </c>
    </row>
    <row r="30" spans="1:10" s="33" customFormat="1" ht="14.25">
      <c r="A30" s="34"/>
      <c r="B30" s="35"/>
      <c r="C30" s="32" t="s">
        <v>49</v>
      </c>
      <c r="D30" s="36" t="e">
        <f>SUM(D26:D29)</f>
        <v>#REF!</v>
      </c>
      <c r="E30" s="36">
        <f>SUM(E26:E29)</f>
        <v>1542.9008511021507</v>
      </c>
      <c r="F30" s="36">
        <f>SUM(F26:F29)</f>
        <v>675.91700000000003</v>
      </c>
      <c r="G30" s="36" t="e">
        <f>G28+G29</f>
        <v>#REF!</v>
      </c>
      <c r="H30" s="36" t="e">
        <f>SUM(D30:G30)</f>
        <v>#REF!</v>
      </c>
    </row>
    <row r="31" spans="1:10" s="33" customFormat="1" ht="14.25">
      <c r="A31" s="34">
        <v>8</v>
      </c>
      <c r="B31" s="43">
        <v>0.03</v>
      </c>
      <c r="C31" s="42" t="s">
        <v>62</v>
      </c>
      <c r="D31" s="38" t="e">
        <f>D30*0.03</f>
        <v>#REF!</v>
      </c>
      <c r="E31" s="38">
        <f>E30*B31</f>
        <v>46.287025533064522</v>
      </c>
      <c r="F31" s="38">
        <f>F30*B31</f>
        <v>20.277509999999999</v>
      </c>
      <c r="G31" s="38" t="e">
        <f>G30*0.03</f>
        <v>#REF!</v>
      </c>
      <c r="H31" s="36" t="e">
        <f>D31+G31+F31+E31</f>
        <v>#REF!</v>
      </c>
    </row>
    <row r="32" spans="1:10" s="33" customFormat="1" ht="14.25">
      <c r="A32" s="34"/>
      <c r="B32" s="35"/>
      <c r="C32" s="32" t="s">
        <v>50</v>
      </c>
      <c r="D32" s="36" t="e">
        <f>D30+D31</f>
        <v>#REF!</v>
      </c>
      <c r="E32" s="36">
        <f>E31+E30</f>
        <v>1589.1878766352152</v>
      </c>
      <c r="F32" s="36">
        <f>F31+F30</f>
        <v>696.19451000000004</v>
      </c>
      <c r="G32" s="36" t="e">
        <f>G30+G31</f>
        <v>#REF!</v>
      </c>
      <c r="H32" s="36" t="e">
        <f>H30+H31</f>
        <v>#REF!</v>
      </c>
    </row>
    <row r="33" spans="1:10" s="44" customFormat="1" ht="14.25">
      <c r="A33" s="34">
        <v>9</v>
      </c>
      <c r="B33" s="43">
        <v>0.2</v>
      </c>
      <c r="C33" s="32" t="s">
        <v>58</v>
      </c>
      <c r="D33" s="38" t="e">
        <f>D32*0.2</f>
        <v>#REF!</v>
      </c>
      <c r="E33" s="38">
        <f>E32*B33</f>
        <v>317.83757532704306</v>
      </c>
      <c r="F33" s="38">
        <f>F32*B33</f>
        <v>139.23890200000002</v>
      </c>
      <c r="G33" s="38" t="e">
        <f>G32*0.2</f>
        <v>#REF!</v>
      </c>
      <c r="H33" s="38" t="e">
        <f>H32*0.2</f>
        <v>#REF!</v>
      </c>
    </row>
    <row r="34" spans="1:10">
      <c r="A34" s="45"/>
      <c r="B34" s="46"/>
      <c r="C34" s="47" t="s">
        <v>50</v>
      </c>
      <c r="D34" s="48" t="e">
        <f>D32+D33</f>
        <v>#REF!</v>
      </c>
      <c r="E34" s="48">
        <f>E33+E32</f>
        <v>1907.0254519622581</v>
      </c>
      <c r="F34" s="48">
        <f>F33+F32</f>
        <v>835.43341200000009</v>
      </c>
      <c r="G34" s="48" t="e">
        <f>G32+G33</f>
        <v>#REF!</v>
      </c>
      <c r="H34" s="48" t="e">
        <f>H32+H33</f>
        <v>#REF!</v>
      </c>
      <c r="J34" s="49"/>
    </row>
    <row r="35" spans="1:10">
      <c r="A35" s="45"/>
      <c r="B35" s="46"/>
      <c r="C35" s="32" t="s">
        <v>43</v>
      </c>
      <c r="D35" s="48"/>
      <c r="E35" s="48"/>
      <c r="F35" s="48"/>
      <c r="G35" s="48"/>
      <c r="H35" s="50" t="e">
        <f>H17*0.15</f>
        <v>#REF!</v>
      </c>
    </row>
    <row r="36" spans="1:10" ht="28.5" customHeight="1"/>
    <row r="37" spans="1:10">
      <c r="D37" s="51" t="s">
        <v>52</v>
      </c>
      <c r="F37" s="348" t="s">
        <v>299</v>
      </c>
      <c r="G37" s="348"/>
    </row>
  </sheetData>
  <mergeCells count="26">
    <mergeCell ref="F37:G37"/>
    <mergeCell ref="E17:E18"/>
    <mergeCell ref="F17:F18"/>
    <mergeCell ref="G17:G18"/>
    <mergeCell ref="A17:A18"/>
    <mergeCell ref="B17:B18"/>
    <mergeCell ref="D17:D18"/>
    <mergeCell ref="H17:H18"/>
    <mergeCell ref="A20:A21"/>
    <mergeCell ref="B20:B21"/>
    <mergeCell ref="A2:B2"/>
    <mergeCell ref="A3:B3"/>
    <mergeCell ref="H9:H10"/>
    <mergeCell ref="B6:H6"/>
    <mergeCell ref="E2:H2"/>
    <mergeCell ref="E3:H3"/>
    <mergeCell ref="E4:H4"/>
    <mergeCell ref="F1:H1"/>
    <mergeCell ref="A9:A10"/>
    <mergeCell ref="B9:B10"/>
    <mergeCell ref="C9:C10"/>
    <mergeCell ref="D9:G9"/>
    <mergeCell ref="A5:H5"/>
    <mergeCell ref="D8:F8"/>
    <mergeCell ref="A8:C8"/>
    <mergeCell ref="C7:G7"/>
  </mergeCells>
  <phoneticPr fontId="2" type="noConversion"/>
  <printOptions horizontalCentered="1"/>
  <pageMargins left="0.23622047244094491" right="0.27559055118110237" top="0.19685039370078741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showZeros="0" workbookViewId="0">
      <selection activeCell="B3" sqref="B3:H3"/>
    </sheetView>
  </sheetViews>
  <sheetFormatPr defaultRowHeight="13.5"/>
  <cols>
    <col min="1" max="1" width="4.140625" style="83" bestFit="1" customWidth="1"/>
    <col min="2" max="2" width="25.140625" style="83" customWidth="1"/>
    <col min="3" max="3" width="33.42578125" style="83" customWidth="1"/>
    <col min="4" max="4" width="14" style="83" customWidth="1"/>
    <col min="5" max="5" width="14.42578125" style="83" customWidth="1"/>
    <col min="6" max="6" width="13.28515625" style="83" customWidth="1"/>
    <col min="7" max="7" width="13.7109375" style="83" customWidth="1"/>
    <col min="8" max="8" width="11.28515625" style="83" customWidth="1"/>
    <col min="9" max="9" width="11.5703125" style="83" customWidth="1"/>
    <col min="10" max="16384" width="9.140625" style="83"/>
  </cols>
  <sheetData>
    <row r="1" spans="1:10" ht="17.25">
      <c r="A1" s="349" t="s">
        <v>342</v>
      </c>
      <c r="B1" s="349"/>
      <c r="C1" s="349"/>
      <c r="D1" s="349"/>
      <c r="E1" s="349"/>
      <c r="F1" s="349"/>
      <c r="G1" s="349"/>
      <c r="H1" s="349"/>
      <c r="I1" s="349"/>
    </row>
    <row r="2" spans="1:10" ht="22.5" customHeight="1">
      <c r="A2" s="84"/>
      <c r="B2" s="358" t="s">
        <v>712</v>
      </c>
      <c r="C2" s="358"/>
      <c r="D2" s="358"/>
      <c r="E2" s="358"/>
      <c r="F2" s="358"/>
      <c r="G2" s="358"/>
      <c r="H2" s="358"/>
      <c r="I2" s="358"/>
    </row>
    <row r="3" spans="1:10" ht="31.5" customHeight="1">
      <c r="A3" s="84"/>
      <c r="B3" s="358" t="s">
        <v>585</v>
      </c>
      <c r="C3" s="358"/>
      <c r="D3" s="358"/>
      <c r="E3" s="358"/>
      <c r="F3" s="358"/>
      <c r="G3" s="358"/>
      <c r="H3" s="358"/>
      <c r="I3" s="2"/>
    </row>
    <row r="4" spans="1:10" ht="31.5" customHeight="1">
      <c r="A4" s="84"/>
      <c r="B4" s="358" t="s">
        <v>29</v>
      </c>
      <c r="C4" s="358"/>
      <c r="D4" s="358"/>
      <c r="E4" s="358"/>
      <c r="F4" s="358"/>
      <c r="G4" s="358"/>
      <c r="H4" s="358"/>
      <c r="I4" s="2"/>
    </row>
    <row r="5" spans="1:10" ht="22.5" customHeight="1">
      <c r="B5" s="350" t="s">
        <v>884</v>
      </c>
      <c r="C5" s="350"/>
      <c r="D5" s="351" t="s">
        <v>144</v>
      </c>
      <c r="E5" s="351"/>
      <c r="F5" s="351"/>
      <c r="G5" s="89"/>
      <c r="H5" s="85">
        <f>I13</f>
        <v>25908.828233685086</v>
      </c>
      <c r="I5" s="86" t="s">
        <v>40</v>
      </c>
    </row>
    <row r="6" spans="1:10" ht="21.75" customHeight="1">
      <c r="A6" s="352" t="s">
        <v>53</v>
      </c>
      <c r="B6" s="352" t="s">
        <v>145</v>
      </c>
      <c r="C6" s="352" t="s">
        <v>146</v>
      </c>
      <c r="D6" s="354" t="s">
        <v>60</v>
      </c>
      <c r="E6" s="355"/>
      <c r="F6" s="355"/>
      <c r="G6" s="355"/>
      <c r="H6" s="355"/>
      <c r="I6" s="356"/>
    </row>
    <row r="7" spans="1:10" ht="47.25" customHeight="1">
      <c r="A7" s="353"/>
      <c r="B7" s="353"/>
      <c r="C7" s="353"/>
      <c r="D7" s="6" t="s">
        <v>61</v>
      </c>
      <c r="E7" s="6" t="s">
        <v>147</v>
      </c>
      <c r="F7" s="6" t="s">
        <v>718</v>
      </c>
      <c r="G7" s="6" t="s">
        <v>515</v>
      </c>
      <c r="H7" s="6" t="s">
        <v>42</v>
      </c>
      <c r="I7" s="6" t="s">
        <v>50</v>
      </c>
    </row>
    <row r="8" spans="1:10" ht="22.5" customHeight="1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9</v>
      </c>
      <c r="I8" s="8">
        <v>10</v>
      </c>
    </row>
    <row r="9" spans="1:10" ht="33.75" customHeight="1">
      <c r="A9" s="8">
        <v>1</v>
      </c>
      <c r="B9" s="8" t="s">
        <v>149</v>
      </c>
      <c r="C9" s="57" t="s">
        <v>29</v>
      </c>
      <c r="D9" s="11">
        <f>'1-1'!T202</f>
        <v>21070.056009570795</v>
      </c>
      <c r="E9" s="77"/>
      <c r="F9" s="77"/>
      <c r="G9" s="77"/>
      <c r="H9" s="77"/>
      <c r="I9" s="11">
        <f>SUM(D9:H9)</f>
        <v>21070.056009570795</v>
      </c>
    </row>
    <row r="10" spans="1:10" ht="33.75" customHeight="1">
      <c r="A10" s="8">
        <v>2</v>
      </c>
      <c r="B10" s="8" t="s">
        <v>150</v>
      </c>
      <c r="C10" s="57" t="s">
        <v>479</v>
      </c>
      <c r="D10" s="11">
        <f>' 1-2 ջր'!T32</f>
        <v>398.61752940525878</v>
      </c>
      <c r="E10" s="77"/>
      <c r="F10" s="11"/>
      <c r="G10" s="11"/>
      <c r="H10" s="77"/>
      <c r="I10" s="11">
        <f>SUM(D10:H10)</f>
        <v>398.61752940525878</v>
      </c>
    </row>
    <row r="11" spans="1:10" ht="30" customHeight="1">
      <c r="A11" s="8">
        <v>3</v>
      </c>
      <c r="B11" s="8" t="s">
        <v>151</v>
      </c>
      <c r="C11" s="57" t="s">
        <v>241</v>
      </c>
      <c r="D11" s="11">
        <f>'1-3 ջեռ'!T51-'1-3 ջեռ'!T52</f>
        <v>2258.4503568065297</v>
      </c>
      <c r="E11" s="77"/>
      <c r="F11" s="21">
        <f>'1-3 ջեռ'!T52</f>
        <v>675.91700000000003</v>
      </c>
      <c r="G11" s="21"/>
      <c r="H11" s="77"/>
      <c r="I11" s="11">
        <f>SUM(D11:H11)</f>
        <v>2934.3673568065296</v>
      </c>
    </row>
    <row r="12" spans="1:10" ht="30" customHeight="1">
      <c r="A12" s="8">
        <v>4</v>
      </c>
      <c r="B12" s="8" t="s">
        <v>287</v>
      </c>
      <c r="C12" s="57" t="s">
        <v>112</v>
      </c>
      <c r="D12" s="11"/>
      <c r="E12" s="11">
        <f>'1-4 էլ'!T37</f>
        <v>1505.7873379025016</v>
      </c>
      <c r="F12" s="77"/>
      <c r="G12" s="77"/>
      <c r="H12" s="77"/>
      <c r="I12" s="11">
        <f>SUM(D12:H12)</f>
        <v>1505.7873379025016</v>
      </c>
    </row>
    <row r="13" spans="1:10" ht="30" customHeight="1">
      <c r="A13" s="8"/>
      <c r="B13" s="10" t="s">
        <v>50</v>
      </c>
      <c r="C13" s="71"/>
      <c r="D13" s="21">
        <f>SUM(D9:D12)</f>
        <v>23727.123895782584</v>
      </c>
      <c r="E13" s="21">
        <f>SUM(E9:E12)</f>
        <v>1505.7873379025016</v>
      </c>
      <c r="F13" s="21">
        <f>SUM(F9:F12)</f>
        <v>675.91700000000003</v>
      </c>
      <c r="G13" s="21">
        <f>SUM(G9:G12)</f>
        <v>0</v>
      </c>
      <c r="H13" s="21"/>
      <c r="I13" s="21">
        <f>SUM(I9:I12)</f>
        <v>25908.828233685086</v>
      </c>
    </row>
    <row r="16" spans="1:10" ht="14.25">
      <c r="C16" s="87"/>
      <c r="D16" s="88" t="s">
        <v>152</v>
      </c>
      <c r="E16" s="348" t="s">
        <v>299</v>
      </c>
      <c r="F16" s="348"/>
      <c r="G16" s="20"/>
      <c r="H16" s="357"/>
      <c r="I16" s="357"/>
      <c r="J16" s="86"/>
    </row>
    <row r="17" spans="3:5">
      <c r="C17" s="89"/>
    </row>
    <row r="18" spans="3:5">
      <c r="C18" s="87"/>
    </row>
    <row r="19" spans="3:5">
      <c r="C19" s="89"/>
      <c r="E19" s="90"/>
    </row>
    <row r="20" spans="3:5">
      <c r="C20" s="87"/>
    </row>
  </sheetData>
  <mergeCells count="12">
    <mergeCell ref="E16:F16"/>
    <mergeCell ref="H16:I16"/>
    <mergeCell ref="B3:H3"/>
    <mergeCell ref="B4:H4"/>
    <mergeCell ref="B2:I2"/>
    <mergeCell ref="A1:I1"/>
    <mergeCell ref="B5:C5"/>
    <mergeCell ref="D5:F5"/>
    <mergeCell ref="A6:A7"/>
    <mergeCell ref="B6:B7"/>
    <mergeCell ref="C6:C7"/>
    <mergeCell ref="D6:I6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218"/>
  <sheetViews>
    <sheetView showZeros="0" topLeftCell="B147" workbookViewId="0">
      <selection activeCell="W154" sqref="W153:W154"/>
    </sheetView>
  </sheetViews>
  <sheetFormatPr defaultRowHeight="13.5"/>
  <cols>
    <col min="1" max="1" width="4" style="275" customWidth="1"/>
    <col min="2" max="2" width="6.5703125" style="275" customWidth="1"/>
    <col min="3" max="3" width="28.7109375" style="275" customWidth="1"/>
    <col min="4" max="4" width="5.85546875" style="275" customWidth="1"/>
    <col min="5" max="5" width="6.42578125" style="275" customWidth="1"/>
    <col min="6" max="6" width="6.85546875" style="275" customWidth="1"/>
    <col min="7" max="7" width="7.28515625" style="275" customWidth="1"/>
    <col min="8" max="8" width="5.42578125" style="275" hidden="1" customWidth="1"/>
    <col min="9" max="9" width="6.28515625" style="275" customWidth="1"/>
    <col min="10" max="10" width="7.28515625" style="275" customWidth="1"/>
    <col min="11" max="11" width="4.7109375" style="275" hidden="1" customWidth="1"/>
    <col min="12" max="12" width="7.28515625" style="275" customWidth="1"/>
    <col min="13" max="13" width="15.28515625" style="275" customWidth="1"/>
    <col min="14" max="14" width="7.140625" style="275" customWidth="1"/>
    <col min="15" max="15" width="5" style="275" customWidth="1"/>
    <col min="16" max="16" width="7.42578125" style="275" customWidth="1"/>
    <col min="17" max="17" width="8" style="275" customWidth="1"/>
    <col min="18" max="18" width="5" style="275" hidden="1" customWidth="1"/>
    <col min="19" max="19" width="7" style="275" customWidth="1"/>
    <col min="20" max="20" width="9" style="275" customWidth="1"/>
    <col min="21" max="21" width="8.7109375" style="275" customWidth="1"/>
    <col min="22" max="16384" width="9.140625" style="275"/>
  </cols>
  <sheetData>
    <row r="1" spans="1:236" ht="15" customHeight="1">
      <c r="A1" s="378" t="s">
        <v>142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36" ht="17.25" customHeight="1">
      <c r="A2" s="200"/>
      <c r="B2" s="379" t="s">
        <v>712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</row>
    <row r="3" spans="1:236" ht="34.5" customHeight="1">
      <c r="A3" s="200"/>
      <c r="B3" s="202"/>
      <c r="C3" s="379" t="s">
        <v>585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202"/>
    </row>
    <row r="4" spans="1:236" ht="18.75" customHeight="1">
      <c r="A4" s="200"/>
      <c r="B4" s="202"/>
      <c r="C4" s="379" t="s">
        <v>29</v>
      </c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202"/>
    </row>
    <row r="5" spans="1:236" ht="16.5" customHeight="1">
      <c r="A5" s="205"/>
      <c r="B5" s="382" t="s">
        <v>489</v>
      </c>
      <c r="C5" s="382"/>
      <c r="D5" s="383">
        <v>2358.6999999999998</v>
      </c>
      <c r="E5" s="383"/>
      <c r="F5" s="207"/>
      <c r="G5" s="206"/>
      <c r="H5" s="276"/>
    </row>
    <row r="6" spans="1:236" ht="18" customHeight="1">
      <c r="A6" s="208"/>
      <c r="B6" s="385" t="s">
        <v>829</v>
      </c>
      <c r="C6" s="385"/>
      <c r="D6" s="384">
        <v>3136.87</v>
      </c>
      <c r="E6" s="384"/>
      <c r="F6" s="211"/>
      <c r="G6" s="209"/>
      <c r="K6" s="210"/>
      <c r="L6" s="380" t="s">
        <v>30</v>
      </c>
      <c r="M6" s="380"/>
      <c r="N6" s="380"/>
      <c r="O6" s="380"/>
      <c r="P6" s="380"/>
      <c r="Q6" s="211"/>
      <c r="R6" s="212"/>
      <c r="S6" s="213"/>
      <c r="T6" s="207">
        <f>T202</f>
        <v>21070.056009570795</v>
      </c>
      <c r="U6" s="214" t="s">
        <v>171</v>
      </c>
    </row>
    <row r="7" spans="1:236" ht="12.75" customHeight="1">
      <c r="A7" s="371" t="s">
        <v>20</v>
      </c>
      <c r="B7" s="381" t="s">
        <v>11</v>
      </c>
      <c r="C7" s="371" t="s">
        <v>8</v>
      </c>
      <c r="D7" s="381" t="s">
        <v>16</v>
      </c>
      <c r="E7" s="381" t="s">
        <v>19</v>
      </c>
      <c r="F7" s="386" t="s">
        <v>716</v>
      </c>
      <c r="G7" s="389" t="s">
        <v>21</v>
      </c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1"/>
      <c r="T7" s="381" t="s">
        <v>3</v>
      </c>
      <c r="U7" s="381" t="s">
        <v>4</v>
      </c>
    </row>
    <row r="8" spans="1:236" ht="42" customHeight="1">
      <c r="A8" s="371"/>
      <c r="B8" s="381"/>
      <c r="C8" s="371"/>
      <c r="D8" s="381"/>
      <c r="E8" s="381"/>
      <c r="F8" s="387"/>
      <c r="G8" s="371" t="s">
        <v>9</v>
      </c>
      <c r="H8" s="371"/>
      <c r="I8" s="371"/>
      <c r="J8" s="371" t="s">
        <v>13</v>
      </c>
      <c r="K8" s="371"/>
      <c r="L8" s="371"/>
      <c r="M8" s="371" t="s">
        <v>14</v>
      </c>
      <c r="N8" s="371"/>
      <c r="O8" s="371"/>
      <c r="P8" s="371"/>
      <c r="Q8" s="371"/>
      <c r="R8" s="371"/>
      <c r="S8" s="371"/>
      <c r="T8" s="381"/>
      <c r="U8" s="381"/>
    </row>
    <row r="9" spans="1:236" ht="69.75" customHeight="1">
      <c r="A9" s="371"/>
      <c r="B9" s="381"/>
      <c r="C9" s="371"/>
      <c r="D9" s="381"/>
      <c r="E9" s="381"/>
      <c r="F9" s="388"/>
      <c r="G9" s="256" t="s">
        <v>0</v>
      </c>
      <c r="H9" s="231">
        <f>D5/1000</f>
        <v>2.3586999999999998</v>
      </c>
      <c r="I9" s="256" t="s">
        <v>1</v>
      </c>
      <c r="J9" s="256" t="s">
        <v>0</v>
      </c>
      <c r="K9" s="231">
        <f>D6/1000</f>
        <v>3.13687</v>
      </c>
      <c r="L9" s="256" t="s">
        <v>1</v>
      </c>
      <c r="M9" s="231" t="s">
        <v>2</v>
      </c>
      <c r="N9" s="256" t="s">
        <v>22</v>
      </c>
      <c r="O9" s="256" t="s">
        <v>17</v>
      </c>
      <c r="P9" s="256" t="s">
        <v>19</v>
      </c>
      <c r="Q9" s="256" t="s">
        <v>5</v>
      </c>
      <c r="R9" s="212">
        <f>1.05*1.02*1.129</f>
        <v>1.2091590000000001</v>
      </c>
      <c r="S9" s="256" t="s">
        <v>6</v>
      </c>
      <c r="T9" s="381"/>
      <c r="U9" s="381"/>
    </row>
    <row r="10" spans="1:236">
      <c r="A10" s="231">
        <v>1</v>
      </c>
      <c r="B10" s="231">
        <v>2</v>
      </c>
      <c r="C10" s="231">
        <v>3</v>
      </c>
      <c r="D10" s="231">
        <v>4</v>
      </c>
      <c r="E10" s="231">
        <v>5</v>
      </c>
      <c r="F10" s="231">
        <v>6</v>
      </c>
      <c r="G10" s="231">
        <v>7</v>
      </c>
      <c r="H10" s="231">
        <f>H$9</f>
        <v>2.3586999999999998</v>
      </c>
      <c r="I10" s="231">
        <v>8</v>
      </c>
      <c r="J10" s="231">
        <v>9</v>
      </c>
      <c r="K10" s="231">
        <f>K$9</f>
        <v>3.13687</v>
      </c>
      <c r="L10" s="231">
        <v>10</v>
      </c>
      <c r="M10" s="231">
        <v>11</v>
      </c>
      <c r="N10" s="231">
        <v>12</v>
      </c>
      <c r="O10" s="231">
        <v>13</v>
      </c>
      <c r="P10" s="231">
        <v>14</v>
      </c>
      <c r="Q10" s="231">
        <v>15</v>
      </c>
      <c r="R10" s="277">
        <f t="shared" ref="R10:R71" si="0">R$9</f>
        <v>1.2091590000000001</v>
      </c>
      <c r="S10" s="231">
        <v>16</v>
      </c>
      <c r="T10" s="231">
        <v>17</v>
      </c>
      <c r="U10" s="231">
        <v>18</v>
      </c>
    </row>
    <row r="11" spans="1:236" s="201" customFormat="1" ht="20.25" customHeight="1">
      <c r="A11" s="231"/>
      <c r="B11" s="230"/>
      <c r="C11" s="218" t="s">
        <v>175</v>
      </c>
      <c r="D11" s="231"/>
      <c r="E11" s="278"/>
      <c r="F11" s="233">
        <f t="shared" ref="F11:F21" si="1">I11+L11+S11</f>
        <v>0</v>
      </c>
      <c r="G11" s="231"/>
      <c r="H11" s="231">
        <f t="shared" ref="H11:H72" si="2">H$9</f>
        <v>2.3586999999999998</v>
      </c>
      <c r="I11" s="233"/>
      <c r="J11" s="231"/>
      <c r="K11" s="231">
        <f t="shared" ref="K11:K72" si="3">K$9</f>
        <v>3.13687</v>
      </c>
      <c r="L11" s="233">
        <f t="shared" ref="L11:L17" si="4">J11*K11</f>
        <v>0</v>
      </c>
      <c r="M11" s="227"/>
      <c r="N11" s="231"/>
      <c r="O11" s="231"/>
      <c r="P11" s="232"/>
      <c r="Q11" s="232"/>
      <c r="R11" s="229">
        <f t="shared" si="0"/>
        <v>1.2091590000000001</v>
      </c>
      <c r="S11" s="221">
        <f>P11*Q11*R11</f>
        <v>0</v>
      </c>
      <c r="T11" s="233">
        <f t="shared" ref="T11:T21" si="5">E11*F11</f>
        <v>0</v>
      </c>
      <c r="U11" s="221">
        <f t="shared" ref="U11:U19" si="6">E11*S11</f>
        <v>0</v>
      </c>
    </row>
    <row r="12" spans="1:236" s="201" customFormat="1" ht="30" customHeight="1">
      <c r="A12" s="215">
        <v>1</v>
      </c>
      <c r="B12" s="215" t="s">
        <v>518</v>
      </c>
      <c r="C12" s="219" t="s">
        <v>675</v>
      </c>
      <c r="D12" s="215" t="s">
        <v>25</v>
      </c>
      <c r="E12" s="221">
        <v>1.8</v>
      </c>
      <c r="F12" s="221">
        <f t="shared" si="1"/>
        <v>9.1114370000000005</v>
      </c>
      <c r="G12" s="215">
        <v>2.4</v>
      </c>
      <c r="H12" s="231">
        <f t="shared" si="2"/>
        <v>2.3586999999999998</v>
      </c>
      <c r="I12" s="221">
        <f t="shared" ref="I12:I21" si="7">G12*H12</f>
        <v>5.6608799999999997</v>
      </c>
      <c r="J12" s="221">
        <v>1.1000000000000001</v>
      </c>
      <c r="K12" s="231">
        <f t="shared" si="3"/>
        <v>3.13687</v>
      </c>
      <c r="L12" s="221">
        <f t="shared" si="4"/>
        <v>3.4505570000000003</v>
      </c>
      <c r="M12" s="218"/>
      <c r="N12" s="218"/>
      <c r="O12" s="218"/>
      <c r="P12" s="218"/>
      <c r="Q12" s="218"/>
      <c r="R12" s="229">
        <f t="shared" si="0"/>
        <v>1.2091590000000001</v>
      </c>
      <c r="S12" s="221"/>
      <c r="T12" s="221">
        <f>E12*F12</f>
        <v>16.4005866</v>
      </c>
      <c r="U12" s="221">
        <f t="shared" si="6"/>
        <v>0</v>
      </c>
    </row>
    <row r="13" spans="1:236" s="201" customFormat="1" ht="32.25" customHeight="1">
      <c r="A13" s="215">
        <v>2</v>
      </c>
      <c r="B13" s="215" t="s">
        <v>518</v>
      </c>
      <c r="C13" s="219" t="s">
        <v>726</v>
      </c>
      <c r="D13" s="215" t="s">
        <v>25</v>
      </c>
      <c r="E13" s="221">
        <f>26.3*0.2</f>
        <v>5.2600000000000007</v>
      </c>
      <c r="F13" s="221">
        <f t="shared" si="1"/>
        <v>9.1114370000000005</v>
      </c>
      <c r="G13" s="215">
        <v>2.4</v>
      </c>
      <c r="H13" s="231">
        <f t="shared" si="2"/>
        <v>2.3586999999999998</v>
      </c>
      <c r="I13" s="221">
        <f t="shared" si="7"/>
        <v>5.6608799999999997</v>
      </c>
      <c r="J13" s="221">
        <v>1.1000000000000001</v>
      </c>
      <c r="K13" s="231">
        <f t="shared" si="3"/>
        <v>3.13687</v>
      </c>
      <c r="L13" s="221">
        <f t="shared" si="4"/>
        <v>3.4505570000000003</v>
      </c>
      <c r="M13" s="218"/>
      <c r="N13" s="218"/>
      <c r="O13" s="218"/>
      <c r="P13" s="218"/>
      <c r="Q13" s="218"/>
      <c r="R13" s="229">
        <f t="shared" si="0"/>
        <v>1.2091590000000001</v>
      </c>
      <c r="S13" s="221"/>
      <c r="T13" s="221">
        <f t="shared" si="5"/>
        <v>47.92615862000001</v>
      </c>
      <c r="U13" s="221">
        <f t="shared" si="6"/>
        <v>0</v>
      </c>
    </row>
    <row r="14" spans="1:236" s="201" customFormat="1" ht="30" customHeight="1">
      <c r="A14" s="215">
        <v>3</v>
      </c>
      <c r="B14" s="215" t="s">
        <v>318</v>
      </c>
      <c r="C14" s="219" t="s">
        <v>519</v>
      </c>
      <c r="D14" s="215" t="s">
        <v>35</v>
      </c>
      <c r="E14" s="228">
        <v>12.4</v>
      </c>
      <c r="F14" s="221">
        <f t="shared" si="1"/>
        <v>0.96729523899999992</v>
      </c>
      <c r="G14" s="215">
        <v>0.34399999999999997</v>
      </c>
      <c r="H14" s="231">
        <f t="shared" si="2"/>
        <v>2.3586999999999998</v>
      </c>
      <c r="I14" s="221">
        <f t="shared" si="7"/>
        <v>0.81139279999999991</v>
      </c>
      <c r="J14" s="220">
        <v>4.9700000000000001E-2</v>
      </c>
      <c r="K14" s="231">
        <f t="shared" si="3"/>
        <v>3.13687</v>
      </c>
      <c r="L14" s="221">
        <f t="shared" si="4"/>
        <v>0.155902439</v>
      </c>
      <c r="M14" s="218"/>
      <c r="N14" s="218"/>
      <c r="O14" s="218"/>
      <c r="P14" s="218"/>
      <c r="Q14" s="218"/>
      <c r="R14" s="229">
        <f t="shared" si="0"/>
        <v>1.2091590000000001</v>
      </c>
      <c r="S14" s="221"/>
      <c r="T14" s="221">
        <f t="shared" si="5"/>
        <v>11.9944609636</v>
      </c>
      <c r="U14" s="221">
        <f t="shared" si="6"/>
        <v>0</v>
      </c>
    </row>
    <row r="15" spans="1:236" s="282" customFormat="1" ht="15.75" customHeight="1">
      <c r="A15" s="231">
        <v>4</v>
      </c>
      <c r="B15" s="279" t="s">
        <v>105</v>
      </c>
      <c r="C15" s="280" t="s">
        <v>196</v>
      </c>
      <c r="D15" s="231" t="s">
        <v>35</v>
      </c>
      <c r="E15" s="232">
        <v>128.69999999999999</v>
      </c>
      <c r="F15" s="233">
        <f t="shared" si="1"/>
        <v>1.1085889999999998</v>
      </c>
      <c r="G15" s="231">
        <v>0.47</v>
      </c>
      <c r="H15" s="231">
        <f t="shared" si="2"/>
        <v>2.3586999999999998</v>
      </c>
      <c r="I15" s="233">
        <f t="shared" si="7"/>
        <v>1.1085889999999998</v>
      </c>
      <c r="J15" s="231"/>
      <c r="K15" s="231">
        <f t="shared" si="3"/>
        <v>3.13687</v>
      </c>
      <c r="L15" s="233">
        <f t="shared" si="4"/>
        <v>0</v>
      </c>
      <c r="M15" s="227"/>
      <c r="N15" s="230"/>
      <c r="O15" s="231"/>
      <c r="P15" s="231"/>
      <c r="Q15" s="231"/>
      <c r="R15" s="229">
        <f t="shared" si="0"/>
        <v>1.2091590000000001</v>
      </c>
      <c r="S15" s="221">
        <f t="shared" ref="S15:S21" si="8">P15*Q15*R15</f>
        <v>0</v>
      </c>
      <c r="T15" s="233">
        <f t="shared" si="5"/>
        <v>142.67540429999997</v>
      </c>
      <c r="U15" s="233">
        <f t="shared" si="6"/>
        <v>0</v>
      </c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  <c r="GQ15" s="281"/>
      <c r="GR15" s="281"/>
      <c r="GS15" s="281"/>
      <c r="GT15" s="281"/>
      <c r="GU15" s="281"/>
      <c r="GV15" s="281"/>
      <c r="GW15" s="281"/>
      <c r="GX15" s="281"/>
      <c r="GY15" s="281"/>
      <c r="GZ15" s="281"/>
      <c r="HA15" s="281"/>
      <c r="HB15" s="281"/>
      <c r="HC15" s="281"/>
      <c r="HD15" s="281"/>
      <c r="HE15" s="281"/>
      <c r="HF15" s="281"/>
      <c r="HG15" s="281"/>
      <c r="HH15" s="281"/>
      <c r="HI15" s="281"/>
      <c r="HJ15" s="281"/>
      <c r="HK15" s="281"/>
      <c r="HL15" s="281"/>
      <c r="HM15" s="281"/>
      <c r="HN15" s="281"/>
      <c r="HO15" s="281"/>
      <c r="HP15" s="281"/>
      <c r="HQ15" s="281"/>
      <c r="HR15" s="281"/>
      <c r="HS15" s="281"/>
      <c r="HT15" s="281"/>
      <c r="HU15" s="281"/>
      <c r="HV15" s="281"/>
      <c r="HW15" s="281"/>
      <c r="HX15" s="281"/>
      <c r="HY15" s="281"/>
      <c r="HZ15" s="281"/>
      <c r="IA15" s="281"/>
      <c r="IB15" s="281"/>
    </row>
    <row r="16" spans="1:236" s="282" customFormat="1" ht="39.75" customHeight="1">
      <c r="A16" s="231">
        <v>5</v>
      </c>
      <c r="B16" s="279" t="s">
        <v>176</v>
      </c>
      <c r="C16" s="280" t="s">
        <v>676</v>
      </c>
      <c r="D16" s="231" t="s">
        <v>35</v>
      </c>
      <c r="E16" s="232">
        <v>19</v>
      </c>
      <c r="F16" s="233">
        <f t="shared" si="1"/>
        <v>1.2029369999999999</v>
      </c>
      <c r="G16" s="231">
        <v>0.51</v>
      </c>
      <c r="H16" s="231">
        <f t="shared" si="2"/>
        <v>2.3586999999999998</v>
      </c>
      <c r="I16" s="233">
        <f>G16*H16</f>
        <v>1.2029369999999999</v>
      </c>
      <c r="J16" s="231"/>
      <c r="K16" s="231">
        <f t="shared" si="3"/>
        <v>3.13687</v>
      </c>
      <c r="L16" s="233">
        <f t="shared" si="4"/>
        <v>0</v>
      </c>
      <c r="M16" s="227"/>
      <c r="N16" s="230"/>
      <c r="O16" s="231"/>
      <c r="P16" s="231"/>
      <c r="Q16" s="231"/>
      <c r="R16" s="229">
        <f t="shared" si="0"/>
        <v>1.2091590000000001</v>
      </c>
      <c r="S16" s="233">
        <f t="shared" si="8"/>
        <v>0</v>
      </c>
      <c r="T16" s="233">
        <f>E16*F16</f>
        <v>22.855802999999998</v>
      </c>
      <c r="U16" s="233">
        <f t="shared" si="6"/>
        <v>0</v>
      </c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281"/>
      <c r="DS16" s="281"/>
      <c r="DT16" s="281"/>
      <c r="DU16" s="281"/>
      <c r="DV16" s="281"/>
      <c r="DW16" s="281"/>
      <c r="DX16" s="281"/>
      <c r="DY16" s="281"/>
      <c r="DZ16" s="281"/>
      <c r="EA16" s="281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1"/>
      <c r="GP16" s="281"/>
      <c r="GQ16" s="281"/>
      <c r="GR16" s="281"/>
      <c r="GS16" s="281"/>
      <c r="GT16" s="281"/>
      <c r="GU16" s="281"/>
      <c r="GV16" s="281"/>
      <c r="GW16" s="281"/>
      <c r="GX16" s="281"/>
      <c r="GY16" s="281"/>
      <c r="GZ16" s="281"/>
      <c r="HA16" s="281"/>
      <c r="HB16" s="281"/>
      <c r="HC16" s="281"/>
      <c r="HD16" s="281"/>
      <c r="HE16" s="281"/>
      <c r="HF16" s="281"/>
      <c r="HG16" s="281"/>
      <c r="HH16" s="281"/>
      <c r="HI16" s="281"/>
      <c r="HJ16" s="281"/>
      <c r="HK16" s="281"/>
      <c r="HL16" s="281"/>
      <c r="HM16" s="281"/>
      <c r="HN16" s="281"/>
      <c r="HO16" s="281"/>
      <c r="HP16" s="281"/>
      <c r="HQ16" s="281"/>
      <c r="HR16" s="281"/>
      <c r="HS16" s="281"/>
      <c r="HT16" s="281"/>
      <c r="HU16" s="281"/>
      <c r="HV16" s="281"/>
      <c r="HW16" s="281"/>
      <c r="HX16" s="281"/>
      <c r="HY16" s="281"/>
      <c r="HZ16" s="281"/>
      <c r="IA16" s="281"/>
      <c r="IB16" s="281"/>
    </row>
    <row r="17" spans="1:236" s="282" customFormat="1" ht="51" customHeight="1">
      <c r="A17" s="231">
        <v>6</v>
      </c>
      <c r="B17" s="283" t="s">
        <v>717</v>
      </c>
      <c r="C17" s="280" t="s">
        <v>730</v>
      </c>
      <c r="D17" s="231" t="s">
        <v>35</v>
      </c>
      <c r="E17" s="233">
        <v>12.4</v>
      </c>
      <c r="F17" s="233">
        <f t="shared" si="1"/>
        <v>4.4270079412079992</v>
      </c>
      <c r="G17" s="231">
        <f>0.69*0.6</f>
        <v>0.41399999999999998</v>
      </c>
      <c r="H17" s="231">
        <f t="shared" si="2"/>
        <v>2.3586999999999998</v>
      </c>
      <c r="I17" s="233">
        <f>G17*H17</f>
        <v>0.97650179999999986</v>
      </c>
      <c r="J17" s="231">
        <f>1.56*0.7</f>
        <v>1.0919999999999999</v>
      </c>
      <c r="K17" s="231">
        <f t="shared" si="3"/>
        <v>3.13687</v>
      </c>
      <c r="L17" s="233">
        <f t="shared" si="4"/>
        <v>3.4254620399999998</v>
      </c>
      <c r="M17" s="227" t="s">
        <v>32</v>
      </c>
      <c r="N17" s="230" t="s">
        <v>857</v>
      </c>
      <c r="O17" s="231" t="s">
        <v>23</v>
      </c>
      <c r="P17" s="248">
        <f>4.8*0.5/100</f>
        <v>2.4E-2</v>
      </c>
      <c r="Q17" s="231">
        <v>0.86299999999999999</v>
      </c>
      <c r="R17" s="229">
        <f t="shared" si="0"/>
        <v>1.2091590000000001</v>
      </c>
      <c r="S17" s="248">
        <f t="shared" si="8"/>
        <v>2.5044101208000002E-2</v>
      </c>
      <c r="T17" s="233">
        <f>E17*F17</f>
        <v>54.894898470979193</v>
      </c>
      <c r="U17" s="233">
        <f t="shared" si="6"/>
        <v>0.31054685497920004</v>
      </c>
    </row>
    <row r="18" spans="1:236" s="282" customFormat="1" ht="33.75" customHeight="1">
      <c r="A18" s="231">
        <v>7</v>
      </c>
      <c r="B18" s="230" t="s">
        <v>293</v>
      </c>
      <c r="C18" s="227" t="s">
        <v>319</v>
      </c>
      <c r="D18" s="231" t="s">
        <v>35</v>
      </c>
      <c r="E18" s="232">
        <f>452.1+153.9</f>
        <v>606</v>
      </c>
      <c r="F18" s="233">
        <f>I18+L18+S18</f>
        <v>0.18633729999999998</v>
      </c>
      <c r="G18" s="231">
        <v>7.9000000000000001E-2</v>
      </c>
      <c r="H18" s="231">
        <f t="shared" si="2"/>
        <v>2.3586999999999998</v>
      </c>
      <c r="I18" s="233">
        <f>G18*H18</f>
        <v>0.18633729999999998</v>
      </c>
      <c r="J18" s="231"/>
      <c r="K18" s="231">
        <f t="shared" si="3"/>
        <v>3.13687</v>
      </c>
      <c r="L18" s="233"/>
      <c r="M18" s="231"/>
      <c r="N18" s="231"/>
      <c r="O18" s="231"/>
      <c r="P18" s="231"/>
      <c r="Q18" s="231"/>
      <c r="R18" s="229">
        <f t="shared" si="0"/>
        <v>1.2091590000000001</v>
      </c>
      <c r="S18" s="233">
        <f t="shared" si="8"/>
        <v>0</v>
      </c>
      <c r="T18" s="233">
        <f>E18*F18</f>
        <v>112.92040379999999</v>
      </c>
      <c r="U18" s="233">
        <f>E18*S18</f>
        <v>0</v>
      </c>
    </row>
    <row r="19" spans="1:236" s="282" customFormat="1" ht="30" customHeight="1">
      <c r="A19" s="231">
        <v>8</v>
      </c>
      <c r="B19" s="231" t="s">
        <v>520</v>
      </c>
      <c r="C19" s="227" t="s">
        <v>521</v>
      </c>
      <c r="D19" s="231" t="s">
        <v>35</v>
      </c>
      <c r="E19" s="233">
        <v>15.24</v>
      </c>
      <c r="F19" s="233">
        <f t="shared" si="1"/>
        <v>0.50772933999999992</v>
      </c>
      <c r="G19" s="231">
        <v>0.186</v>
      </c>
      <c r="H19" s="231">
        <f t="shared" si="2"/>
        <v>2.3586999999999998</v>
      </c>
      <c r="I19" s="233">
        <f t="shared" si="7"/>
        <v>0.43871819999999995</v>
      </c>
      <c r="J19" s="231">
        <v>2.1999999999999999E-2</v>
      </c>
      <c r="K19" s="231">
        <f t="shared" si="3"/>
        <v>3.13687</v>
      </c>
      <c r="L19" s="233">
        <f>J19*K19</f>
        <v>6.9011139999999999E-2</v>
      </c>
      <c r="M19" s="231"/>
      <c r="N19" s="231"/>
      <c r="O19" s="231"/>
      <c r="P19" s="231"/>
      <c r="Q19" s="231"/>
      <c r="R19" s="229">
        <f t="shared" si="0"/>
        <v>1.2091590000000001</v>
      </c>
      <c r="S19" s="221">
        <f t="shared" si="8"/>
        <v>0</v>
      </c>
      <c r="T19" s="233">
        <f t="shared" si="5"/>
        <v>7.7377951415999986</v>
      </c>
      <c r="U19" s="233">
        <f t="shared" si="6"/>
        <v>0</v>
      </c>
    </row>
    <row r="20" spans="1:236" s="282" customFormat="1" ht="60" customHeight="1">
      <c r="A20" s="231">
        <v>9</v>
      </c>
      <c r="B20" s="230" t="s">
        <v>725</v>
      </c>
      <c r="C20" s="227" t="s">
        <v>665</v>
      </c>
      <c r="D20" s="231" t="s">
        <v>197</v>
      </c>
      <c r="E20" s="248">
        <v>2.5000000000000001E-2</v>
      </c>
      <c r="F20" s="233">
        <f t="shared" si="1"/>
        <v>514.60356089999993</v>
      </c>
      <c r="G20" s="233">
        <v>6.49</v>
      </c>
      <c r="H20" s="231">
        <f t="shared" si="2"/>
        <v>2.3586999999999998</v>
      </c>
      <c r="I20" s="233">
        <f t="shared" si="7"/>
        <v>15.307962999999999</v>
      </c>
      <c r="J20" s="233">
        <v>159.16999999999999</v>
      </c>
      <c r="K20" s="231">
        <f t="shared" si="3"/>
        <v>3.13687</v>
      </c>
      <c r="L20" s="233">
        <f>J20*K20</f>
        <v>499.29559789999996</v>
      </c>
      <c r="M20" s="231"/>
      <c r="N20" s="231"/>
      <c r="O20" s="231"/>
      <c r="P20" s="233"/>
      <c r="Q20" s="231"/>
      <c r="R20" s="229">
        <f t="shared" si="0"/>
        <v>1.2091590000000001</v>
      </c>
      <c r="S20" s="233">
        <f t="shared" si="8"/>
        <v>0</v>
      </c>
      <c r="T20" s="233">
        <f t="shared" si="5"/>
        <v>12.865089022499999</v>
      </c>
      <c r="U20" s="233">
        <f>E20*P20*Q20</f>
        <v>0</v>
      </c>
    </row>
    <row r="21" spans="1:236" s="282" customFormat="1" ht="30.75" customHeight="1">
      <c r="A21" s="231">
        <v>10</v>
      </c>
      <c r="B21" s="231" t="s">
        <v>656</v>
      </c>
      <c r="C21" s="227" t="s">
        <v>922</v>
      </c>
      <c r="D21" s="231" t="s">
        <v>80</v>
      </c>
      <c r="E21" s="232">
        <v>44.2</v>
      </c>
      <c r="F21" s="233">
        <f t="shared" si="1"/>
        <v>1.5998037000000001</v>
      </c>
      <c r="G21" s="231"/>
      <c r="H21" s="231">
        <f t="shared" si="2"/>
        <v>2.3586999999999998</v>
      </c>
      <c r="I21" s="233">
        <f t="shared" si="7"/>
        <v>0</v>
      </c>
      <c r="J21" s="231">
        <v>0.51</v>
      </c>
      <c r="K21" s="231">
        <f t="shared" si="3"/>
        <v>3.13687</v>
      </c>
      <c r="L21" s="233">
        <f>J21*K21</f>
        <v>1.5998037000000001</v>
      </c>
      <c r="M21" s="231"/>
      <c r="N21" s="231"/>
      <c r="O21" s="231"/>
      <c r="P21" s="231"/>
      <c r="Q21" s="231"/>
      <c r="R21" s="229">
        <f t="shared" si="0"/>
        <v>1.2091590000000001</v>
      </c>
      <c r="S21" s="233">
        <f t="shared" si="8"/>
        <v>0</v>
      </c>
      <c r="T21" s="233">
        <f t="shared" si="5"/>
        <v>70.711323540000009</v>
      </c>
      <c r="U21" s="233">
        <f>E21*S21</f>
        <v>0</v>
      </c>
    </row>
    <row r="22" spans="1:236" s="201" customFormat="1" ht="18" customHeight="1">
      <c r="A22" s="215"/>
      <c r="B22" s="215"/>
      <c r="C22" s="218" t="s">
        <v>50</v>
      </c>
      <c r="D22" s="215"/>
      <c r="E22" s="228"/>
      <c r="F22" s="221"/>
      <c r="G22" s="215"/>
      <c r="H22" s="231">
        <f t="shared" si="2"/>
        <v>2.3586999999999998</v>
      </c>
      <c r="I22" s="221"/>
      <c r="J22" s="220"/>
      <c r="K22" s="231">
        <f t="shared" si="3"/>
        <v>3.13687</v>
      </c>
      <c r="L22" s="221"/>
      <c r="M22" s="218"/>
      <c r="N22" s="218"/>
      <c r="O22" s="218"/>
      <c r="P22" s="218"/>
      <c r="Q22" s="218"/>
      <c r="R22" s="229">
        <f t="shared" si="0"/>
        <v>1.2091590000000001</v>
      </c>
      <c r="S22" s="221"/>
      <c r="T22" s="247">
        <f>SUM(T12:T21)</f>
        <v>500.98192345867915</v>
      </c>
      <c r="U22" s="221"/>
    </row>
    <row r="23" spans="1:236" s="282" customFormat="1" ht="18" customHeight="1">
      <c r="A23" s="231"/>
      <c r="B23" s="231"/>
      <c r="C23" s="284" t="s">
        <v>592</v>
      </c>
      <c r="D23" s="231"/>
      <c r="E23" s="231"/>
      <c r="F23" s="231"/>
      <c r="G23" s="231"/>
      <c r="H23" s="231">
        <f t="shared" si="2"/>
        <v>2.3586999999999998</v>
      </c>
      <c r="I23" s="231"/>
      <c r="J23" s="231"/>
      <c r="K23" s="231">
        <f t="shared" si="3"/>
        <v>3.13687</v>
      </c>
      <c r="L23" s="231"/>
      <c r="M23" s="231"/>
      <c r="N23" s="231"/>
      <c r="O23" s="231"/>
      <c r="P23" s="231"/>
      <c r="Q23" s="231"/>
      <c r="R23" s="229">
        <f t="shared" si="0"/>
        <v>1.2091590000000001</v>
      </c>
      <c r="S23" s="231"/>
      <c r="T23" s="233"/>
      <c r="U23" s="285"/>
    </row>
    <row r="24" spans="1:236" s="282" customFormat="1" ht="42.75" customHeight="1">
      <c r="A24" s="286">
        <v>1</v>
      </c>
      <c r="B24" s="233" t="s">
        <v>593</v>
      </c>
      <c r="C24" s="280" t="s">
        <v>594</v>
      </c>
      <c r="D24" s="231" t="s">
        <v>35</v>
      </c>
      <c r="E24" s="231">
        <v>456.1</v>
      </c>
      <c r="F24" s="233">
        <f>I24+L24</f>
        <v>0.23494668999999999</v>
      </c>
      <c r="G24" s="231">
        <v>7.6999999999999999E-2</v>
      </c>
      <c r="H24" s="231">
        <f t="shared" si="2"/>
        <v>2.3586999999999998</v>
      </c>
      <c r="I24" s="233">
        <f>G24*H24</f>
        <v>0.18161989999999997</v>
      </c>
      <c r="J24" s="231">
        <f>1.7/100</f>
        <v>1.7000000000000001E-2</v>
      </c>
      <c r="K24" s="231">
        <f t="shared" si="3"/>
        <v>3.13687</v>
      </c>
      <c r="L24" s="233">
        <f>J24*K24</f>
        <v>5.3326790000000006E-2</v>
      </c>
      <c r="M24" s="231"/>
      <c r="N24" s="231"/>
      <c r="O24" s="231"/>
      <c r="P24" s="231"/>
      <c r="Q24" s="231"/>
      <c r="R24" s="229">
        <f t="shared" si="0"/>
        <v>1.2091590000000001</v>
      </c>
      <c r="S24" s="231"/>
      <c r="T24" s="233">
        <f>E24*F24</f>
        <v>107.15918530899999</v>
      </c>
      <c r="U24" s="233">
        <f>E24*S24</f>
        <v>0</v>
      </c>
    </row>
    <row r="25" spans="1:236" s="282" customFormat="1" ht="42" customHeight="1">
      <c r="A25" s="286">
        <v>2</v>
      </c>
      <c r="B25" s="280" t="s">
        <v>339</v>
      </c>
      <c r="C25" s="280" t="s">
        <v>595</v>
      </c>
      <c r="D25" s="231" t="s">
        <v>35</v>
      </c>
      <c r="E25" s="232">
        <v>74.099999999999994</v>
      </c>
      <c r="F25" s="233">
        <f>I25+L25+S25</f>
        <v>0.11474975</v>
      </c>
      <c r="G25" s="231">
        <v>4.2000000000000003E-2</v>
      </c>
      <c r="H25" s="231">
        <f t="shared" si="2"/>
        <v>2.3586999999999998</v>
      </c>
      <c r="I25" s="233">
        <f>G25*H25</f>
        <v>9.9065399999999998E-2</v>
      </c>
      <c r="J25" s="231">
        <v>5.0000000000000001E-3</v>
      </c>
      <c r="K25" s="231">
        <f t="shared" si="3"/>
        <v>3.13687</v>
      </c>
      <c r="L25" s="233">
        <f>J25*K25</f>
        <v>1.568435E-2</v>
      </c>
      <c r="M25" s="231"/>
      <c r="N25" s="231"/>
      <c r="O25" s="231"/>
      <c r="P25" s="231"/>
      <c r="Q25" s="231"/>
      <c r="R25" s="229">
        <f t="shared" si="0"/>
        <v>1.2091590000000001</v>
      </c>
      <c r="S25" s="231"/>
      <c r="T25" s="233">
        <f>E25*F25</f>
        <v>8.5029564749999995</v>
      </c>
      <c r="U25" s="233">
        <f>E25*S25</f>
        <v>0</v>
      </c>
    </row>
    <row r="26" spans="1:236" s="282" customFormat="1" ht="96.75" customHeight="1">
      <c r="A26" s="286">
        <v>3</v>
      </c>
      <c r="B26" s="258" t="s">
        <v>340</v>
      </c>
      <c r="C26" s="280" t="s">
        <v>341</v>
      </c>
      <c r="D26" s="231" t="s">
        <v>25</v>
      </c>
      <c r="E26" s="233">
        <f>0.72+2.08+3.46</f>
        <v>6.26</v>
      </c>
      <c r="F26" s="233">
        <f>I26+L26</f>
        <v>29.045637599999996</v>
      </c>
      <c r="G26" s="231">
        <v>10.08</v>
      </c>
      <c r="H26" s="231">
        <f t="shared" si="2"/>
        <v>2.3586999999999998</v>
      </c>
      <c r="I26" s="233">
        <f>G26*H26</f>
        <v>23.775695999999996</v>
      </c>
      <c r="J26" s="231">
        <v>1.68</v>
      </c>
      <c r="K26" s="231">
        <f t="shared" si="3"/>
        <v>3.13687</v>
      </c>
      <c r="L26" s="233">
        <f>J26*K26</f>
        <v>5.2699416000000001</v>
      </c>
      <c r="M26" s="280"/>
      <c r="N26" s="231"/>
      <c r="O26" s="231"/>
      <c r="P26" s="231"/>
      <c r="Q26" s="231"/>
      <c r="R26" s="229">
        <f t="shared" si="0"/>
        <v>1.2091590000000001</v>
      </c>
      <c r="S26" s="233"/>
      <c r="T26" s="233">
        <f>E26*F26</f>
        <v>181.82569137599998</v>
      </c>
      <c r="U26" s="233">
        <f>E26*S26</f>
        <v>0</v>
      </c>
    </row>
    <row r="27" spans="1:236" s="282" customFormat="1" ht="23.25" customHeight="1">
      <c r="A27" s="395">
        <v>4</v>
      </c>
      <c r="B27" s="373" t="s">
        <v>596</v>
      </c>
      <c r="C27" s="374" t="s">
        <v>632</v>
      </c>
      <c r="D27" s="371" t="s">
        <v>25</v>
      </c>
      <c r="E27" s="366">
        <f>0.51+1.03+0.12+1.8+0.26</f>
        <v>3.7199999999999998</v>
      </c>
      <c r="F27" s="366">
        <f>I27+L27+S27+S28+S29+S30+S31</f>
        <v>196.47218768205005</v>
      </c>
      <c r="G27" s="371">
        <v>12.6</v>
      </c>
      <c r="H27" s="231">
        <f t="shared" si="2"/>
        <v>2.3586999999999998</v>
      </c>
      <c r="I27" s="366">
        <f>G27*H27</f>
        <v>29.719619999999995</v>
      </c>
      <c r="J27" s="371">
        <v>2.1</v>
      </c>
      <c r="K27" s="231">
        <f t="shared" si="3"/>
        <v>3.13687</v>
      </c>
      <c r="L27" s="366">
        <f>J27*K27</f>
        <v>6.5874270000000008</v>
      </c>
      <c r="M27" s="227" t="s">
        <v>597</v>
      </c>
      <c r="N27" s="258" t="s">
        <v>598</v>
      </c>
      <c r="O27" s="231" t="s">
        <v>25</v>
      </c>
      <c r="P27" s="231">
        <v>1.05</v>
      </c>
      <c r="Q27" s="248">
        <v>116.667</v>
      </c>
      <c r="R27" s="229">
        <f t="shared" si="0"/>
        <v>1.2091590000000001</v>
      </c>
      <c r="S27" s="233">
        <f t="shared" ref="S27:S63" si="9">P27*Q27*R27</f>
        <v>148.12240070565002</v>
      </c>
      <c r="T27" s="366">
        <f>E27*F27</f>
        <v>730.87653817722617</v>
      </c>
      <c r="U27" s="233">
        <f>E27*S27</f>
        <v>551.01533062501801</v>
      </c>
    </row>
    <row r="28" spans="1:236" s="282" customFormat="1" ht="18.75" customHeight="1">
      <c r="A28" s="395"/>
      <c r="B28" s="373"/>
      <c r="C28" s="374"/>
      <c r="D28" s="371"/>
      <c r="E28" s="366"/>
      <c r="F28" s="366"/>
      <c r="G28" s="371"/>
      <c r="H28" s="231">
        <f t="shared" si="2"/>
        <v>2.3586999999999998</v>
      </c>
      <c r="I28" s="366"/>
      <c r="J28" s="371"/>
      <c r="K28" s="231">
        <f t="shared" si="3"/>
        <v>3.13687</v>
      </c>
      <c r="L28" s="366"/>
      <c r="M28" s="227" t="s">
        <v>599</v>
      </c>
      <c r="N28" s="258" t="s">
        <v>845</v>
      </c>
      <c r="O28" s="231" t="s">
        <v>23</v>
      </c>
      <c r="P28" s="231">
        <v>4.38</v>
      </c>
      <c r="Q28" s="248">
        <v>0.35799999999999998</v>
      </c>
      <c r="R28" s="229">
        <f t="shared" si="0"/>
        <v>1.2091590000000001</v>
      </c>
      <c r="S28" s="233">
        <f t="shared" si="9"/>
        <v>1.89600967836</v>
      </c>
      <c r="T28" s="366"/>
      <c r="U28" s="233">
        <f>E27*S28</f>
        <v>7.0531560034991996</v>
      </c>
    </row>
    <row r="29" spans="1:236" s="282" customFormat="1" ht="19.5" customHeight="1">
      <c r="A29" s="395"/>
      <c r="B29" s="373"/>
      <c r="C29" s="374"/>
      <c r="D29" s="371"/>
      <c r="E29" s="366"/>
      <c r="F29" s="366"/>
      <c r="G29" s="371"/>
      <c r="H29" s="231">
        <f t="shared" si="2"/>
        <v>2.3586999999999998</v>
      </c>
      <c r="I29" s="366"/>
      <c r="J29" s="371"/>
      <c r="K29" s="231">
        <f t="shared" si="3"/>
        <v>3.13687</v>
      </c>
      <c r="L29" s="366"/>
      <c r="M29" s="227" t="s">
        <v>600</v>
      </c>
      <c r="N29" s="258" t="s">
        <v>333</v>
      </c>
      <c r="O29" s="231" t="s">
        <v>23</v>
      </c>
      <c r="P29" s="231">
        <v>7.2</v>
      </c>
      <c r="Q29" s="231">
        <v>0.51300000000000001</v>
      </c>
      <c r="R29" s="229">
        <f t="shared" si="0"/>
        <v>1.2091590000000001</v>
      </c>
      <c r="S29" s="233">
        <f t="shared" si="9"/>
        <v>4.4661496824000002</v>
      </c>
      <c r="T29" s="366"/>
      <c r="U29" s="233">
        <f>E27*S29</f>
        <v>16.614076818527998</v>
      </c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  <c r="GD29" s="281"/>
      <c r="GE29" s="281"/>
      <c r="GF29" s="281"/>
      <c r="GG29" s="281"/>
      <c r="GH29" s="281"/>
      <c r="GI29" s="281"/>
      <c r="GJ29" s="281"/>
      <c r="GK29" s="281"/>
      <c r="GL29" s="281"/>
      <c r="GM29" s="281"/>
      <c r="GN29" s="281"/>
      <c r="GO29" s="281"/>
      <c r="GP29" s="281"/>
      <c r="GQ29" s="281"/>
      <c r="GR29" s="281"/>
      <c r="GS29" s="281"/>
      <c r="GT29" s="281"/>
      <c r="GU29" s="281"/>
      <c r="GV29" s="281"/>
      <c r="GW29" s="281"/>
      <c r="GX29" s="281"/>
      <c r="GY29" s="281"/>
      <c r="GZ29" s="281"/>
      <c r="HA29" s="281"/>
      <c r="HB29" s="281"/>
      <c r="HC29" s="281"/>
      <c r="HD29" s="281"/>
      <c r="HE29" s="281"/>
      <c r="HF29" s="281"/>
      <c r="HG29" s="281"/>
      <c r="HH29" s="281"/>
      <c r="HI29" s="281"/>
      <c r="HJ29" s="281"/>
      <c r="HK29" s="281"/>
      <c r="HL29" s="281"/>
      <c r="HM29" s="281"/>
      <c r="HN29" s="281"/>
      <c r="HO29" s="281"/>
      <c r="HP29" s="281"/>
      <c r="HQ29" s="281"/>
      <c r="HR29" s="281"/>
      <c r="HS29" s="281"/>
      <c r="HT29" s="281"/>
      <c r="HU29" s="281"/>
      <c r="HV29" s="281"/>
      <c r="HW29" s="281"/>
      <c r="HX29" s="281"/>
      <c r="HY29" s="281"/>
      <c r="HZ29" s="281"/>
      <c r="IA29" s="281"/>
      <c r="IB29" s="281"/>
    </row>
    <row r="30" spans="1:236" s="282" customFormat="1" ht="15" customHeight="1">
      <c r="A30" s="395"/>
      <c r="B30" s="373"/>
      <c r="C30" s="374"/>
      <c r="D30" s="371"/>
      <c r="E30" s="366"/>
      <c r="F30" s="366"/>
      <c r="G30" s="371"/>
      <c r="H30" s="231">
        <f t="shared" si="2"/>
        <v>2.3586999999999998</v>
      </c>
      <c r="I30" s="366"/>
      <c r="J30" s="371"/>
      <c r="K30" s="231">
        <f t="shared" si="3"/>
        <v>3.13687</v>
      </c>
      <c r="L30" s="366"/>
      <c r="M30" s="227" t="s">
        <v>601</v>
      </c>
      <c r="N30" s="258" t="s">
        <v>137</v>
      </c>
      <c r="O30" s="231" t="s">
        <v>23</v>
      </c>
      <c r="P30" s="231">
        <v>1.96</v>
      </c>
      <c r="Q30" s="231">
        <v>0.6</v>
      </c>
      <c r="R30" s="229">
        <f t="shared" si="0"/>
        <v>1.2091590000000001</v>
      </c>
      <c r="S30" s="233">
        <f t="shared" si="9"/>
        <v>1.4219709840000001</v>
      </c>
      <c r="T30" s="366"/>
      <c r="U30" s="233">
        <f>E27*S30</f>
        <v>5.2897320604800004</v>
      </c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  <c r="GG30" s="281"/>
      <c r="GH30" s="281"/>
      <c r="GI30" s="281"/>
      <c r="GJ30" s="281"/>
      <c r="GK30" s="281"/>
      <c r="GL30" s="281"/>
      <c r="GM30" s="281"/>
      <c r="GN30" s="281"/>
      <c r="GO30" s="281"/>
      <c r="GP30" s="281"/>
      <c r="GQ30" s="281"/>
      <c r="GR30" s="281"/>
      <c r="GS30" s="281"/>
      <c r="GT30" s="281"/>
      <c r="GU30" s="281"/>
      <c r="GV30" s="281"/>
      <c r="GW30" s="281"/>
      <c r="GX30" s="281"/>
      <c r="GY30" s="281"/>
      <c r="GZ30" s="281"/>
      <c r="HA30" s="281"/>
      <c r="HB30" s="281"/>
      <c r="HC30" s="281"/>
      <c r="HD30" s="281"/>
      <c r="HE30" s="281"/>
      <c r="HF30" s="281"/>
      <c r="HG30" s="281"/>
      <c r="HH30" s="281"/>
      <c r="HI30" s="281"/>
      <c r="HJ30" s="281"/>
      <c r="HK30" s="281"/>
      <c r="HL30" s="281"/>
      <c r="HM30" s="281"/>
      <c r="HN30" s="281"/>
      <c r="HO30" s="281"/>
      <c r="HP30" s="281"/>
      <c r="HQ30" s="281"/>
      <c r="HR30" s="281"/>
      <c r="HS30" s="281"/>
      <c r="HT30" s="281"/>
      <c r="HU30" s="281"/>
      <c r="HV30" s="281"/>
      <c r="HW30" s="281"/>
      <c r="HX30" s="281"/>
      <c r="HY30" s="281"/>
      <c r="HZ30" s="281"/>
      <c r="IA30" s="281"/>
      <c r="IB30" s="281"/>
    </row>
    <row r="31" spans="1:236" s="281" customFormat="1" ht="15.75" customHeight="1">
      <c r="A31" s="395"/>
      <c r="B31" s="373"/>
      <c r="C31" s="374"/>
      <c r="D31" s="371"/>
      <c r="E31" s="366"/>
      <c r="F31" s="366"/>
      <c r="G31" s="371"/>
      <c r="H31" s="231">
        <f t="shared" si="2"/>
        <v>2.3586999999999998</v>
      </c>
      <c r="I31" s="366"/>
      <c r="J31" s="371"/>
      <c r="K31" s="231">
        <f t="shared" si="3"/>
        <v>3.13687</v>
      </c>
      <c r="L31" s="366"/>
      <c r="M31" s="227" t="s">
        <v>316</v>
      </c>
      <c r="N31" s="231" t="s">
        <v>840</v>
      </c>
      <c r="O31" s="231" t="s">
        <v>35</v>
      </c>
      <c r="P31" s="231">
        <v>3.38</v>
      </c>
      <c r="Q31" s="248">
        <v>1.042</v>
      </c>
      <c r="R31" s="229">
        <f t="shared" si="0"/>
        <v>1.2091590000000001</v>
      </c>
      <c r="S31" s="233">
        <f t="shared" si="9"/>
        <v>4.2586096316400006</v>
      </c>
      <c r="T31" s="366"/>
      <c r="U31" s="233">
        <f>E27*S31</f>
        <v>15.8420278297008</v>
      </c>
    </row>
    <row r="32" spans="1:236" s="282" customFormat="1" ht="22.5" customHeight="1">
      <c r="A32" s="371">
        <v>5</v>
      </c>
      <c r="B32" s="373" t="s">
        <v>311</v>
      </c>
      <c r="C32" s="397" t="s">
        <v>684</v>
      </c>
      <c r="D32" s="371" t="s">
        <v>35</v>
      </c>
      <c r="E32" s="372">
        <v>456.1</v>
      </c>
      <c r="F32" s="366">
        <f>I32+L32+S32+S33</f>
        <v>4.5700734584499996</v>
      </c>
      <c r="G32" s="371">
        <f>18.1/100</f>
        <v>0.18100000000000002</v>
      </c>
      <c r="H32" s="231">
        <f t="shared" si="2"/>
        <v>2.3586999999999998</v>
      </c>
      <c r="I32" s="366">
        <f>G32*H32</f>
        <v>0.42692469999999999</v>
      </c>
      <c r="J32" s="396">
        <f>15.3/100</f>
        <v>0.153</v>
      </c>
      <c r="K32" s="231">
        <f t="shared" si="3"/>
        <v>3.13687</v>
      </c>
      <c r="L32" s="366">
        <f>J32*K32</f>
        <v>0.47994111</v>
      </c>
      <c r="M32" s="227" t="s">
        <v>79</v>
      </c>
      <c r="N32" s="231" t="s">
        <v>846</v>
      </c>
      <c r="O32" s="231" t="s">
        <v>35</v>
      </c>
      <c r="P32" s="233">
        <v>1.1499999999999999</v>
      </c>
      <c r="Q32" s="231">
        <v>2.617</v>
      </c>
      <c r="R32" s="229">
        <f t="shared" si="0"/>
        <v>1.2091590000000001</v>
      </c>
      <c r="S32" s="233">
        <f t="shared" si="9"/>
        <v>3.6390244684500002</v>
      </c>
      <c r="T32" s="366">
        <f>E32*F32</f>
        <v>2084.4105043990448</v>
      </c>
      <c r="U32" s="233">
        <f>E32*S32</f>
        <v>1659.7590600600452</v>
      </c>
    </row>
    <row r="33" spans="1:21" s="282" customFormat="1" ht="18" customHeight="1">
      <c r="A33" s="371"/>
      <c r="B33" s="373"/>
      <c r="C33" s="397"/>
      <c r="D33" s="371"/>
      <c r="E33" s="372"/>
      <c r="F33" s="366"/>
      <c r="G33" s="371"/>
      <c r="H33" s="231">
        <f t="shared" si="2"/>
        <v>2.3586999999999998</v>
      </c>
      <c r="I33" s="366"/>
      <c r="J33" s="396"/>
      <c r="K33" s="231">
        <f t="shared" si="3"/>
        <v>3.13687</v>
      </c>
      <c r="L33" s="366"/>
      <c r="M33" s="227" t="s">
        <v>602</v>
      </c>
      <c r="N33" s="231" t="s">
        <v>847</v>
      </c>
      <c r="O33" s="231" t="s">
        <v>23</v>
      </c>
      <c r="P33" s="233">
        <v>0.02</v>
      </c>
      <c r="Q33" s="232">
        <v>1</v>
      </c>
      <c r="R33" s="229">
        <f t="shared" si="0"/>
        <v>1.2091590000000001</v>
      </c>
      <c r="S33" s="233">
        <f t="shared" si="9"/>
        <v>2.4183180000000002E-2</v>
      </c>
      <c r="T33" s="366"/>
      <c r="U33" s="233">
        <f>E32*S33</f>
        <v>11.029948398000002</v>
      </c>
    </row>
    <row r="34" spans="1:21" s="282" customFormat="1" ht="32.25" customHeight="1">
      <c r="A34" s="286">
        <v>6</v>
      </c>
      <c r="B34" s="230" t="s">
        <v>33</v>
      </c>
      <c r="C34" s="280" t="s">
        <v>633</v>
      </c>
      <c r="D34" s="231" t="s">
        <v>25</v>
      </c>
      <c r="E34" s="233">
        <v>0.72</v>
      </c>
      <c r="F34" s="233">
        <f>I34+L34+S34</f>
        <v>143.89033211406002</v>
      </c>
      <c r="G34" s="231"/>
      <c r="H34" s="231">
        <f t="shared" si="2"/>
        <v>2.3586999999999998</v>
      </c>
      <c r="I34" s="233"/>
      <c r="J34" s="231"/>
      <c r="K34" s="231">
        <f t="shared" si="3"/>
        <v>3.13687</v>
      </c>
      <c r="L34" s="233"/>
      <c r="M34" s="227" t="s">
        <v>604</v>
      </c>
      <c r="N34" s="258" t="s">
        <v>598</v>
      </c>
      <c r="O34" s="231" t="s">
        <v>25</v>
      </c>
      <c r="P34" s="231">
        <v>1.02</v>
      </c>
      <c r="Q34" s="248">
        <v>116.667</v>
      </c>
      <c r="R34" s="229">
        <f t="shared" si="0"/>
        <v>1.2091590000000001</v>
      </c>
      <c r="S34" s="233">
        <f t="shared" si="9"/>
        <v>143.89033211406002</v>
      </c>
      <c r="T34" s="233">
        <f>E34*F34</f>
        <v>103.60103912212321</v>
      </c>
      <c r="U34" s="233">
        <f>E34*S34</f>
        <v>103.60103912212321</v>
      </c>
    </row>
    <row r="35" spans="1:21" s="282" customFormat="1" ht="30" customHeight="1">
      <c r="A35" s="395">
        <v>7</v>
      </c>
      <c r="B35" s="373" t="s">
        <v>81</v>
      </c>
      <c r="C35" s="374" t="s">
        <v>636</v>
      </c>
      <c r="D35" s="371" t="s">
        <v>35</v>
      </c>
      <c r="E35" s="372">
        <f>70.5*0.4</f>
        <v>28.200000000000003</v>
      </c>
      <c r="F35" s="366">
        <f>I35+L35+S35+S36</f>
        <v>4.2127155290500005</v>
      </c>
      <c r="G35" s="371">
        <v>0.45800000000000002</v>
      </c>
      <c r="H35" s="231">
        <f t="shared" si="2"/>
        <v>2.3586999999999998</v>
      </c>
      <c r="I35" s="366">
        <f>G35*H35</f>
        <v>1.0802845999999999</v>
      </c>
      <c r="J35" s="371">
        <v>4.1000000000000003E-3</v>
      </c>
      <c r="K35" s="231">
        <f t="shared" si="3"/>
        <v>3.13687</v>
      </c>
      <c r="L35" s="366">
        <f>J35*K35</f>
        <v>1.2861167000000001E-2</v>
      </c>
      <c r="M35" s="227" t="s">
        <v>620</v>
      </c>
      <c r="N35" s="258" t="s">
        <v>848</v>
      </c>
      <c r="O35" s="231" t="s">
        <v>35</v>
      </c>
      <c r="P35" s="231">
        <v>1.05</v>
      </c>
      <c r="Q35" s="231">
        <v>2.419</v>
      </c>
      <c r="R35" s="229">
        <f t="shared" si="0"/>
        <v>1.2091590000000001</v>
      </c>
      <c r="S35" s="233">
        <f t="shared" si="9"/>
        <v>3.0712034020500005</v>
      </c>
      <c r="T35" s="366">
        <f>E35*F35</f>
        <v>118.79857791921002</v>
      </c>
      <c r="U35" s="233">
        <f>E35*S35</f>
        <v>86.607935937810026</v>
      </c>
    </row>
    <row r="36" spans="1:21" s="282" customFormat="1" ht="17.25" customHeight="1">
      <c r="A36" s="395"/>
      <c r="B36" s="373"/>
      <c r="C36" s="374"/>
      <c r="D36" s="371"/>
      <c r="E36" s="372"/>
      <c r="F36" s="366"/>
      <c r="G36" s="371"/>
      <c r="H36" s="231">
        <f t="shared" si="2"/>
        <v>2.3586999999999998</v>
      </c>
      <c r="I36" s="366"/>
      <c r="J36" s="371"/>
      <c r="K36" s="231">
        <f t="shared" si="3"/>
        <v>3.13687</v>
      </c>
      <c r="L36" s="366"/>
      <c r="M36" s="227" t="s">
        <v>82</v>
      </c>
      <c r="N36" s="258" t="s">
        <v>847</v>
      </c>
      <c r="O36" s="231" t="s">
        <v>23</v>
      </c>
      <c r="P36" s="231">
        <v>0.04</v>
      </c>
      <c r="Q36" s="232">
        <v>1</v>
      </c>
      <c r="R36" s="229">
        <f t="shared" si="0"/>
        <v>1.2091590000000001</v>
      </c>
      <c r="S36" s="233">
        <f t="shared" si="9"/>
        <v>4.8366360000000004E-2</v>
      </c>
      <c r="T36" s="366"/>
      <c r="U36" s="233">
        <f>E35*S36</f>
        <v>1.3639313520000003</v>
      </c>
    </row>
    <row r="37" spans="1:21" s="282" customFormat="1" ht="32.25" customHeight="1">
      <c r="A37" s="286">
        <v>8</v>
      </c>
      <c r="B37" s="230" t="s">
        <v>33</v>
      </c>
      <c r="C37" s="280" t="s">
        <v>634</v>
      </c>
      <c r="D37" s="231" t="s">
        <v>25</v>
      </c>
      <c r="E37" s="233">
        <v>0.45</v>
      </c>
      <c r="F37" s="233">
        <f>I37+L37+S37</f>
        <v>143.89033211406002</v>
      </c>
      <c r="G37" s="231"/>
      <c r="H37" s="231">
        <f t="shared" si="2"/>
        <v>2.3586999999999998</v>
      </c>
      <c r="I37" s="233"/>
      <c r="J37" s="231"/>
      <c r="K37" s="231">
        <f t="shared" si="3"/>
        <v>3.13687</v>
      </c>
      <c r="L37" s="233"/>
      <c r="M37" s="227" t="s">
        <v>604</v>
      </c>
      <c r="N37" s="258" t="s">
        <v>598</v>
      </c>
      <c r="O37" s="231" t="s">
        <v>25</v>
      </c>
      <c r="P37" s="231">
        <v>1.02</v>
      </c>
      <c r="Q37" s="248">
        <v>116.667</v>
      </c>
      <c r="R37" s="229">
        <f t="shared" si="0"/>
        <v>1.2091590000000001</v>
      </c>
      <c r="S37" s="233">
        <f>P37*Q37*R37</f>
        <v>143.89033211406002</v>
      </c>
      <c r="T37" s="233">
        <f>E37*F37</f>
        <v>64.750649451327007</v>
      </c>
      <c r="U37" s="233">
        <f>E37*S37</f>
        <v>64.750649451327007</v>
      </c>
    </row>
    <row r="38" spans="1:21" s="282" customFormat="1" ht="30.75" customHeight="1">
      <c r="A38" s="395">
        <v>9</v>
      </c>
      <c r="B38" s="373" t="s">
        <v>605</v>
      </c>
      <c r="C38" s="374" t="s">
        <v>685</v>
      </c>
      <c r="D38" s="371" t="s">
        <v>75</v>
      </c>
      <c r="E38" s="372">
        <v>92.6</v>
      </c>
      <c r="F38" s="366">
        <f>I38+L38+S38+S39+S40+S41</f>
        <v>8.4222595053170011</v>
      </c>
      <c r="G38" s="371">
        <v>0.40799999999999997</v>
      </c>
      <c r="H38" s="231">
        <f t="shared" si="2"/>
        <v>2.3586999999999998</v>
      </c>
      <c r="I38" s="366">
        <f>G38*H38</f>
        <v>0.96234959999999981</v>
      </c>
      <c r="J38" s="371">
        <v>6.6199999999999995E-2</v>
      </c>
      <c r="K38" s="231">
        <f t="shared" si="3"/>
        <v>3.13687</v>
      </c>
      <c r="L38" s="366">
        <f>J38*K38</f>
        <v>0.20766079399999998</v>
      </c>
      <c r="M38" s="227" t="s">
        <v>849</v>
      </c>
      <c r="N38" s="258" t="s">
        <v>848</v>
      </c>
      <c r="O38" s="231" t="s">
        <v>35</v>
      </c>
      <c r="P38" s="231">
        <f>1.03*0.7</f>
        <v>0.72099999999999997</v>
      </c>
      <c r="Q38" s="231">
        <v>2.419</v>
      </c>
      <c r="R38" s="229">
        <f t="shared" si="0"/>
        <v>1.2091590000000001</v>
      </c>
      <c r="S38" s="233">
        <f t="shared" si="9"/>
        <v>2.1088930027410004</v>
      </c>
      <c r="T38" s="366">
        <f>E38*F38</f>
        <v>779.90123019235421</v>
      </c>
      <c r="U38" s="233">
        <f>E38*S38</f>
        <v>195.28349205381662</v>
      </c>
    </row>
    <row r="39" spans="1:21" s="282" customFormat="1" ht="16.5" customHeight="1">
      <c r="A39" s="395"/>
      <c r="B39" s="373"/>
      <c r="C39" s="374"/>
      <c r="D39" s="371"/>
      <c r="E39" s="372"/>
      <c r="F39" s="366"/>
      <c r="G39" s="371"/>
      <c r="H39" s="231">
        <f t="shared" si="2"/>
        <v>2.3586999999999998</v>
      </c>
      <c r="I39" s="366"/>
      <c r="J39" s="371"/>
      <c r="K39" s="231">
        <f t="shared" si="3"/>
        <v>3.13687</v>
      </c>
      <c r="L39" s="366"/>
      <c r="M39" s="227" t="s">
        <v>602</v>
      </c>
      <c r="N39" s="258" t="s">
        <v>603</v>
      </c>
      <c r="O39" s="231" t="s">
        <v>23</v>
      </c>
      <c r="P39" s="248">
        <v>0.128</v>
      </c>
      <c r="Q39" s="232">
        <v>1</v>
      </c>
      <c r="R39" s="229">
        <f t="shared" si="0"/>
        <v>1.2091590000000001</v>
      </c>
      <c r="S39" s="233">
        <f t="shared" si="9"/>
        <v>0.154772352</v>
      </c>
      <c r="T39" s="366"/>
      <c r="U39" s="233">
        <f>E38*S39</f>
        <v>14.331919795199999</v>
      </c>
    </row>
    <row r="40" spans="1:21" s="282" customFormat="1" ht="19.5" customHeight="1">
      <c r="A40" s="395"/>
      <c r="B40" s="373"/>
      <c r="C40" s="374"/>
      <c r="D40" s="371"/>
      <c r="E40" s="372"/>
      <c r="F40" s="366"/>
      <c r="G40" s="371"/>
      <c r="H40" s="231">
        <f t="shared" si="2"/>
        <v>2.3586999999999998</v>
      </c>
      <c r="I40" s="366"/>
      <c r="J40" s="371"/>
      <c r="K40" s="231">
        <f t="shared" si="3"/>
        <v>3.13687</v>
      </c>
      <c r="L40" s="366"/>
      <c r="M40" s="227" t="s">
        <v>607</v>
      </c>
      <c r="N40" s="258" t="s">
        <v>843</v>
      </c>
      <c r="O40" s="231" t="s">
        <v>23</v>
      </c>
      <c r="P40" s="248">
        <v>0.128</v>
      </c>
      <c r="Q40" s="231">
        <v>0.51300000000000001</v>
      </c>
      <c r="R40" s="229">
        <f t="shared" si="0"/>
        <v>1.2091590000000001</v>
      </c>
      <c r="S40" s="233">
        <f t="shared" si="9"/>
        <v>7.9398216576000005E-2</v>
      </c>
      <c r="T40" s="366"/>
      <c r="U40" s="233">
        <f>E38*S40</f>
        <v>7.3522748549376002</v>
      </c>
    </row>
    <row r="41" spans="1:21" s="282" customFormat="1" ht="23.25" customHeight="1">
      <c r="A41" s="395"/>
      <c r="B41" s="373"/>
      <c r="C41" s="374"/>
      <c r="D41" s="371"/>
      <c r="E41" s="372"/>
      <c r="F41" s="366"/>
      <c r="G41" s="371"/>
      <c r="H41" s="231">
        <f t="shared" si="2"/>
        <v>2.3586999999999998</v>
      </c>
      <c r="I41" s="366"/>
      <c r="J41" s="371"/>
      <c r="K41" s="231">
        <f t="shared" si="3"/>
        <v>3.13687</v>
      </c>
      <c r="L41" s="366"/>
      <c r="M41" s="227" t="s">
        <v>608</v>
      </c>
      <c r="N41" s="258" t="s">
        <v>851</v>
      </c>
      <c r="O41" s="231" t="s">
        <v>23</v>
      </c>
      <c r="P41" s="231">
        <v>2.0299999999999998</v>
      </c>
      <c r="Q41" s="232">
        <v>2</v>
      </c>
      <c r="R41" s="229">
        <f t="shared" si="0"/>
        <v>1.2091590000000001</v>
      </c>
      <c r="S41" s="233">
        <f t="shared" si="9"/>
        <v>4.9091855400000002</v>
      </c>
      <c r="T41" s="366"/>
      <c r="U41" s="233">
        <f>E38*S41</f>
        <v>454.590581004</v>
      </c>
    </row>
    <row r="42" spans="1:21" s="282" customFormat="1" ht="42" customHeight="1">
      <c r="A42" s="286">
        <v>10</v>
      </c>
      <c r="B42" s="230" t="s">
        <v>33</v>
      </c>
      <c r="C42" s="280" t="s">
        <v>635</v>
      </c>
      <c r="D42" s="231" t="s">
        <v>25</v>
      </c>
      <c r="E42" s="233">
        <v>1.57</v>
      </c>
      <c r="F42" s="233">
        <f>I42+L42+S42</f>
        <v>143.89033211406002</v>
      </c>
      <c r="G42" s="231"/>
      <c r="H42" s="231">
        <f t="shared" si="2"/>
        <v>2.3586999999999998</v>
      </c>
      <c r="I42" s="233"/>
      <c r="J42" s="231"/>
      <c r="K42" s="231">
        <f t="shared" si="3"/>
        <v>3.13687</v>
      </c>
      <c r="L42" s="233"/>
      <c r="M42" s="227" t="s">
        <v>604</v>
      </c>
      <c r="N42" s="258" t="s">
        <v>598</v>
      </c>
      <c r="O42" s="231" t="s">
        <v>25</v>
      </c>
      <c r="P42" s="231">
        <v>1.02</v>
      </c>
      <c r="Q42" s="248">
        <v>116.667</v>
      </c>
      <c r="R42" s="229">
        <f t="shared" si="0"/>
        <v>1.2091590000000001</v>
      </c>
      <c r="S42" s="233">
        <f t="shared" si="9"/>
        <v>143.89033211406002</v>
      </c>
      <c r="T42" s="233">
        <f>E42*F42</f>
        <v>225.90782141907422</v>
      </c>
      <c r="U42" s="233">
        <f>E42*S42</f>
        <v>225.90782141907422</v>
      </c>
    </row>
    <row r="43" spans="1:21" s="282" customFormat="1" ht="18" customHeight="1">
      <c r="A43" s="371">
        <v>11</v>
      </c>
      <c r="B43" s="373" t="s">
        <v>312</v>
      </c>
      <c r="C43" s="397" t="s">
        <v>850</v>
      </c>
      <c r="D43" s="371" t="s">
        <v>75</v>
      </c>
      <c r="E43" s="372">
        <v>6.8</v>
      </c>
      <c r="F43" s="366">
        <f>I43+L43+S43+S44+S45</f>
        <v>5.9742211385899999</v>
      </c>
      <c r="G43" s="371">
        <v>0.159</v>
      </c>
      <c r="H43" s="231">
        <f t="shared" si="2"/>
        <v>2.3586999999999998</v>
      </c>
      <c r="I43" s="366">
        <f>G43*H43</f>
        <v>0.37503329999999996</v>
      </c>
      <c r="J43" s="399">
        <v>4.1000000000000003E-3</v>
      </c>
      <c r="K43" s="231">
        <f t="shared" si="3"/>
        <v>3.13687</v>
      </c>
      <c r="L43" s="366">
        <f>J43*K43</f>
        <v>1.2861167000000001E-2</v>
      </c>
      <c r="M43" s="227" t="s">
        <v>79</v>
      </c>
      <c r="N43" s="258" t="s">
        <v>621</v>
      </c>
      <c r="O43" s="231" t="s">
        <v>75</v>
      </c>
      <c r="P43" s="231">
        <v>1.03</v>
      </c>
      <c r="Q43" s="248">
        <v>1.167</v>
      </c>
      <c r="R43" s="229">
        <f t="shared" si="0"/>
        <v>1.2091590000000001</v>
      </c>
      <c r="S43" s="233">
        <f t="shared" si="9"/>
        <v>1.4534212095900001</v>
      </c>
      <c r="T43" s="366">
        <f>E43*F43</f>
        <v>40.624703742411995</v>
      </c>
      <c r="U43" s="233">
        <f>E43*S43</f>
        <v>9.8832642252120007</v>
      </c>
    </row>
    <row r="44" spans="1:21" s="282" customFormat="1" ht="18.75" customHeight="1">
      <c r="A44" s="371"/>
      <c r="B44" s="373"/>
      <c r="C44" s="397"/>
      <c r="D44" s="371"/>
      <c r="E44" s="372"/>
      <c r="F44" s="366"/>
      <c r="G44" s="371"/>
      <c r="H44" s="231">
        <f t="shared" si="2"/>
        <v>2.3586999999999998</v>
      </c>
      <c r="I44" s="366"/>
      <c r="J44" s="399"/>
      <c r="K44" s="231">
        <f t="shared" si="3"/>
        <v>3.13687</v>
      </c>
      <c r="L44" s="366"/>
      <c r="M44" s="227" t="s">
        <v>82</v>
      </c>
      <c r="N44" s="258" t="s">
        <v>847</v>
      </c>
      <c r="O44" s="231" t="s">
        <v>23</v>
      </c>
      <c r="P44" s="231">
        <f>3.8/100</f>
        <v>3.7999999999999999E-2</v>
      </c>
      <c r="Q44" s="232">
        <v>1</v>
      </c>
      <c r="R44" s="229">
        <f t="shared" si="0"/>
        <v>1.2091590000000001</v>
      </c>
      <c r="S44" s="233">
        <f t="shared" si="9"/>
        <v>4.5948042000000001E-2</v>
      </c>
      <c r="T44" s="366"/>
      <c r="U44" s="233">
        <f>E43*S44</f>
        <v>0.3124466856</v>
      </c>
    </row>
    <row r="45" spans="1:21" s="282" customFormat="1" ht="16.5" customHeight="1">
      <c r="A45" s="371"/>
      <c r="B45" s="373"/>
      <c r="C45" s="397"/>
      <c r="D45" s="371"/>
      <c r="E45" s="372"/>
      <c r="F45" s="366"/>
      <c r="G45" s="371"/>
      <c r="H45" s="231">
        <f t="shared" si="2"/>
        <v>2.3586999999999998</v>
      </c>
      <c r="I45" s="366"/>
      <c r="J45" s="399"/>
      <c r="K45" s="231">
        <f t="shared" si="3"/>
        <v>3.13687</v>
      </c>
      <c r="L45" s="366"/>
      <c r="M45" s="227" t="s">
        <v>608</v>
      </c>
      <c r="N45" s="258" t="s">
        <v>851</v>
      </c>
      <c r="O45" s="231" t="s">
        <v>23</v>
      </c>
      <c r="P45" s="231">
        <v>1.69</v>
      </c>
      <c r="Q45" s="232">
        <v>2</v>
      </c>
      <c r="R45" s="229">
        <f t="shared" si="0"/>
        <v>1.2091590000000001</v>
      </c>
      <c r="S45" s="233">
        <f t="shared" si="9"/>
        <v>4.0869574200000001</v>
      </c>
      <c r="T45" s="366"/>
      <c r="U45" s="233">
        <f>E43*S45</f>
        <v>27.791310455999998</v>
      </c>
    </row>
    <row r="46" spans="1:21" s="282" customFormat="1" ht="33" customHeight="1">
      <c r="A46" s="395">
        <v>12</v>
      </c>
      <c r="B46" s="373" t="s">
        <v>81</v>
      </c>
      <c r="C46" s="374" t="s">
        <v>637</v>
      </c>
      <c r="D46" s="371" t="s">
        <v>35</v>
      </c>
      <c r="E46" s="372">
        <v>10.1</v>
      </c>
      <c r="F46" s="366">
        <f>I46+L46+S46+S47</f>
        <v>4.2127155290500005</v>
      </c>
      <c r="G46" s="371">
        <v>0.45800000000000002</v>
      </c>
      <c r="H46" s="231">
        <f t="shared" si="2"/>
        <v>2.3586999999999998</v>
      </c>
      <c r="I46" s="366">
        <f>G46*H46</f>
        <v>1.0802845999999999</v>
      </c>
      <c r="J46" s="371">
        <v>4.1000000000000003E-3</v>
      </c>
      <c r="K46" s="231">
        <f t="shared" si="3"/>
        <v>3.13687</v>
      </c>
      <c r="L46" s="366">
        <f>J46*K46</f>
        <v>1.2861167000000001E-2</v>
      </c>
      <c r="M46" s="227" t="s">
        <v>620</v>
      </c>
      <c r="N46" s="258" t="s">
        <v>606</v>
      </c>
      <c r="O46" s="231" t="s">
        <v>35</v>
      </c>
      <c r="P46" s="231">
        <v>1.05</v>
      </c>
      <c r="Q46" s="231">
        <v>2.419</v>
      </c>
      <c r="R46" s="229">
        <f t="shared" si="0"/>
        <v>1.2091590000000001</v>
      </c>
      <c r="S46" s="233">
        <f t="shared" ref="S46:S52" si="10">P46*Q46*R46</f>
        <v>3.0712034020500005</v>
      </c>
      <c r="T46" s="366">
        <f>E46*F46</f>
        <v>42.548426843405004</v>
      </c>
      <c r="U46" s="233">
        <f>E46*S46</f>
        <v>31.019154360705006</v>
      </c>
    </row>
    <row r="47" spans="1:21" s="282" customFormat="1" ht="16.5" customHeight="1">
      <c r="A47" s="395"/>
      <c r="B47" s="373"/>
      <c r="C47" s="374"/>
      <c r="D47" s="371"/>
      <c r="E47" s="372"/>
      <c r="F47" s="366"/>
      <c r="G47" s="371"/>
      <c r="H47" s="231">
        <f t="shared" si="2"/>
        <v>2.3586999999999998</v>
      </c>
      <c r="I47" s="366"/>
      <c r="J47" s="371"/>
      <c r="K47" s="231">
        <f t="shared" si="3"/>
        <v>3.13687</v>
      </c>
      <c r="L47" s="366"/>
      <c r="M47" s="227" t="s">
        <v>82</v>
      </c>
      <c r="N47" s="258" t="s">
        <v>847</v>
      </c>
      <c r="O47" s="231" t="s">
        <v>23</v>
      </c>
      <c r="P47" s="231">
        <v>0.04</v>
      </c>
      <c r="Q47" s="232">
        <v>1</v>
      </c>
      <c r="R47" s="229">
        <f t="shared" si="0"/>
        <v>1.2091590000000001</v>
      </c>
      <c r="S47" s="233">
        <f t="shared" si="10"/>
        <v>4.8366360000000004E-2</v>
      </c>
      <c r="T47" s="366"/>
      <c r="U47" s="233">
        <f>E46*S47</f>
        <v>0.48850023600000003</v>
      </c>
    </row>
    <row r="48" spans="1:21" s="282" customFormat="1" ht="13.5" customHeight="1">
      <c r="A48" s="395">
        <v>13</v>
      </c>
      <c r="B48" s="371" t="s">
        <v>638</v>
      </c>
      <c r="C48" s="374" t="s">
        <v>639</v>
      </c>
      <c r="D48" s="371" t="s">
        <v>36</v>
      </c>
      <c r="E48" s="372">
        <v>38</v>
      </c>
      <c r="F48" s="366">
        <f>I48+L48+S48+S49+S50</f>
        <v>4.6297207428900009</v>
      </c>
      <c r="G48" s="371">
        <v>0.24</v>
      </c>
      <c r="H48" s="231">
        <f t="shared" si="2"/>
        <v>2.3586999999999998</v>
      </c>
      <c r="I48" s="366">
        <f>G48*H48</f>
        <v>0.56608799999999992</v>
      </c>
      <c r="J48" s="371"/>
      <c r="K48" s="231">
        <f t="shared" si="3"/>
        <v>3.13687</v>
      </c>
      <c r="L48" s="366">
        <f>J48*K48</f>
        <v>0</v>
      </c>
      <c r="M48" s="227" t="s">
        <v>239</v>
      </c>
      <c r="N48" s="258" t="s">
        <v>852</v>
      </c>
      <c r="O48" s="231" t="s">
        <v>36</v>
      </c>
      <c r="P48" s="231">
        <v>1.03</v>
      </c>
      <c r="Q48" s="248">
        <v>1.417</v>
      </c>
      <c r="R48" s="229">
        <f t="shared" si="0"/>
        <v>1.2091590000000001</v>
      </c>
      <c r="S48" s="233">
        <f t="shared" si="10"/>
        <v>1.7647796520900003</v>
      </c>
      <c r="T48" s="366">
        <f>E48*F48</f>
        <v>175.92938822982003</v>
      </c>
      <c r="U48" s="233">
        <f>E48*S48</f>
        <v>67.06162677942001</v>
      </c>
    </row>
    <row r="49" spans="1:21" ht="20.25" customHeight="1">
      <c r="A49" s="395"/>
      <c r="B49" s="371"/>
      <c r="C49" s="374"/>
      <c r="D49" s="371"/>
      <c r="E49" s="372"/>
      <c r="F49" s="366"/>
      <c r="G49" s="371"/>
      <c r="H49" s="231">
        <f t="shared" si="2"/>
        <v>2.3586999999999998</v>
      </c>
      <c r="I49" s="366"/>
      <c r="J49" s="371"/>
      <c r="K49" s="231">
        <f t="shared" si="3"/>
        <v>3.13687</v>
      </c>
      <c r="L49" s="366"/>
      <c r="M49" s="227" t="s">
        <v>608</v>
      </c>
      <c r="N49" s="258" t="s">
        <v>851</v>
      </c>
      <c r="O49" s="231" t="s">
        <v>23</v>
      </c>
      <c r="P49" s="231">
        <v>0.95</v>
      </c>
      <c r="Q49" s="232">
        <v>2</v>
      </c>
      <c r="R49" s="229">
        <f t="shared" si="0"/>
        <v>1.2091590000000001</v>
      </c>
      <c r="S49" s="233">
        <f t="shared" si="10"/>
        <v>2.2974021000000002</v>
      </c>
      <c r="T49" s="366"/>
      <c r="U49" s="233">
        <f>E48*S49</f>
        <v>87.301279800000003</v>
      </c>
    </row>
    <row r="50" spans="1:21" ht="22.5" customHeight="1">
      <c r="A50" s="395"/>
      <c r="B50" s="371"/>
      <c r="C50" s="374"/>
      <c r="D50" s="371"/>
      <c r="E50" s="372"/>
      <c r="F50" s="366"/>
      <c r="G50" s="371"/>
      <c r="H50" s="231">
        <f t="shared" si="2"/>
        <v>2.3586999999999998</v>
      </c>
      <c r="I50" s="366"/>
      <c r="J50" s="371"/>
      <c r="K50" s="231">
        <f t="shared" si="3"/>
        <v>3.13687</v>
      </c>
      <c r="L50" s="366"/>
      <c r="M50" s="227" t="s">
        <v>599</v>
      </c>
      <c r="N50" s="258" t="s">
        <v>640</v>
      </c>
      <c r="O50" s="231" t="s">
        <v>23</v>
      </c>
      <c r="P50" s="231">
        <v>3.0000000000000001E-3</v>
      </c>
      <c r="Q50" s="233">
        <v>0.4</v>
      </c>
      <c r="R50" s="229">
        <f t="shared" si="0"/>
        <v>1.2091590000000001</v>
      </c>
      <c r="S50" s="248">
        <f t="shared" si="10"/>
        <v>1.4509908000000001E-3</v>
      </c>
      <c r="T50" s="366"/>
      <c r="U50" s="233">
        <f>E48*S50</f>
        <v>5.5137650400000009E-2</v>
      </c>
    </row>
    <row r="51" spans="1:21" s="281" customFormat="1" ht="18" customHeight="1">
      <c r="A51" s="231">
        <v>14</v>
      </c>
      <c r="B51" s="230" t="s">
        <v>33</v>
      </c>
      <c r="C51" s="227" t="s">
        <v>641</v>
      </c>
      <c r="D51" s="231" t="s">
        <v>38</v>
      </c>
      <c r="E51" s="232">
        <v>8</v>
      </c>
      <c r="F51" s="233">
        <f>I51+L51+S51</f>
        <v>2.0156680530000002</v>
      </c>
      <c r="G51" s="231"/>
      <c r="H51" s="231">
        <f t="shared" si="2"/>
        <v>2.3586999999999998</v>
      </c>
      <c r="I51" s="233">
        <f>G51*H51</f>
        <v>0</v>
      </c>
      <c r="J51" s="231"/>
      <c r="K51" s="231">
        <f t="shared" si="3"/>
        <v>3.13687</v>
      </c>
      <c r="L51" s="233">
        <f>J51*K51</f>
        <v>0</v>
      </c>
      <c r="M51" s="227" t="s">
        <v>642</v>
      </c>
      <c r="N51" s="231" t="s">
        <v>853</v>
      </c>
      <c r="O51" s="231" t="s">
        <v>38</v>
      </c>
      <c r="P51" s="232">
        <v>1</v>
      </c>
      <c r="Q51" s="231">
        <v>1.667</v>
      </c>
      <c r="R51" s="229">
        <f t="shared" si="0"/>
        <v>1.2091590000000001</v>
      </c>
      <c r="S51" s="233">
        <f t="shared" si="10"/>
        <v>2.0156680530000002</v>
      </c>
      <c r="T51" s="233">
        <f>E51*F51</f>
        <v>16.125344424000001</v>
      </c>
      <c r="U51" s="233">
        <f>E51*S51</f>
        <v>16.125344424000001</v>
      </c>
    </row>
    <row r="52" spans="1:21" s="287" customFormat="1" ht="16.5" customHeight="1">
      <c r="A52" s="286">
        <v>15</v>
      </c>
      <c r="B52" s="230" t="s">
        <v>33</v>
      </c>
      <c r="C52" s="227" t="s">
        <v>643</v>
      </c>
      <c r="D52" s="231" t="s">
        <v>38</v>
      </c>
      <c r="E52" s="232">
        <v>16</v>
      </c>
      <c r="F52" s="233">
        <f>I52+L52+S52</f>
        <v>1.2091590000000001</v>
      </c>
      <c r="G52" s="231"/>
      <c r="H52" s="231">
        <f t="shared" si="2"/>
        <v>2.3586999999999998</v>
      </c>
      <c r="I52" s="233">
        <f>G52*H52</f>
        <v>0</v>
      </c>
      <c r="J52" s="231"/>
      <c r="K52" s="231">
        <f t="shared" si="3"/>
        <v>3.13687</v>
      </c>
      <c r="L52" s="233">
        <f>J52*K52</f>
        <v>0</v>
      </c>
      <c r="M52" s="227" t="s">
        <v>644</v>
      </c>
      <c r="N52" s="231" t="s">
        <v>854</v>
      </c>
      <c r="O52" s="231" t="s">
        <v>38</v>
      </c>
      <c r="P52" s="232">
        <v>1</v>
      </c>
      <c r="Q52" s="232">
        <v>1</v>
      </c>
      <c r="R52" s="229">
        <f t="shared" si="0"/>
        <v>1.2091590000000001</v>
      </c>
      <c r="S52" s="233">
        <f t="shared" si="10"/>
        <v>1.2091590000000001</v>
      </c>
      <c r="T52" s="233">
        <f>E52*F52</f>
        <v>19.346544000000002</v>
      </c>
      <c r="U52" s="233">
        <f>E52*S52</f>
        <v>19.346544000000002</v>
      </c>
    </row>
    <row r="53" spans="1:21" s="282" customFormat="1" ht="30" customHeight="1">
      <c r="A53" s="231">
        <v>16</v>
      </c>
      <c r="B53" s="230" t="s">
        <v>622</v>
      </c>
      <c r="C53" s="227" t="s">
        <v>844</v>
      </c>
      <c r="D53" s="231" t="s">
        <v>36</v>
      </c>
      <c r="E53" s="232">
        <f>32*2</f>
        <v>64</v>
      </c>
      <c r="F53" s="233">
        <f>I53+L53+S53</f>
        <v>3.1810570060000001</v>
      </c>
      <c r="G53" s="231">
        <v>6.2E-2</v>
      </c>
      <c r="H53" s="231">
        <f t="shared" si="2"/>
        <v>2.3586999999999998</v>
      </c>
      <c r="I53" s="233">
        <f>G53*H53</f>
        <v>0.14623939999999999</v>
      </c>
      <c r="J53" s="278">
        <v>3.8E-3</v>
      </c>
      <c r="K53" s="231">
        <f t="shared" si="3"/>
        <v>3.13687</v>
      </c>
      <c r="L53" s="233">
        <f>J53*K53</f>
        <v>1.1920106E-2</v>
      </c>
      <c r="M53" s="227" t="s">
        <v>623</v>
      </c>
      <c r="N53" s="231" t="s">
        <v>855</v>
      </c>
      <c r="O53" s="231" t="s">
        <v>36</v>
      </c>
      <c r="P53" s="232">
        <v>1</v>
      </c>
      <c r="Q53" s="233">
        <v>2.5</v>
      </c>
      <c r="R53" s="229">
        <f t="shared" si="0"/>
        <v>1.2091590000000001</v>
      </c>
      <c r="S53" s="233">
        <f t="shared" si="9"/>
        <v>3.0228975</v>
      </c>
      <c r="T53" s="233">
        <f>E53*F53</f>
        <v>203.587648384</v>
      </c>
      <c r="U53" s="233">
        <f>E53*S53</f>
        <v>193.46544</v>
      </c>
    </row>
    <row r="54" spans="1:21" s="288" customFormat="1">
      <c r="A54" s="371">
        <v>17</v>
      </c>
      <c r="B54" s="398" t="s">
        <v>645</v>
      </c>
      <c r="C54" s="374" t="s">
        <v>646</v>
      </c>
      <c r="D54" s="371" t="s">
        <v>75</v>
      </c>
      <c r="E54" s="372">
        <v>5.8</v>
      </c>
      <c r="F54" s="366">
        <f>I54+L54+S54+S55</f>
        <v>3.6077116402570004</v>
      </c>
      <c r="G54" s="363">
        <v>0.57999999999999996</v>
      </c>
      <c r="H54" s="231">
        <f t="shared" si="2"/>
        <v>2.3586999999999998</v>
      </c>
      <c r="I54" s="363">
        <f>G54*H54</f>
        <v>1.3680459999999999</v>
      </c>
      <c r="J54" s="363">
        <v>0.03</v>
      </c>
      <c r="K54" s="231">
        <f t="shared" si="3"/>
        <v>3.13687</v>
      </c>
      <c r="L54" s="366">
        <f>J54*K54</f>
        <v>9.4106099999999998E-2</v>
      </c>
      <c r="M54" s="227" t="s">
        <v>239</v>
      </c>
      <c r="N54" s="231" t="s">
        <v>856</v>
      </c>
      <c r="O54" s="231" t="s">
        <v>36</v>
      </c>
      <c r="P54" s="248">
        <v>2.7240000000000002</v>
      </c>
      <c r="Q54" s="231">
        <v>0.60799999999999998</v>
      </c>
      <c r="R54" s="229">
        <f t="shared" si="0"/>
        <v>1.2091590000000001</v>
      </c>
      <c r="S54" s="233">
        <f t="shared" si="9"/>
        <v>2.0025994625280004</v>
      </c>
      <c r="T54" s="366">
        <f>E54*F54</f>
        <v>20.924727513490602</v>
      </c>
      <c r="U54" s="233">
        <f>E54*S54</f>
        <v>11.615076882662402</v>
      </c>
    </row>
    <row r="55" spans="1:21" s="288" customFormat="1" ht="30.75" customHeight="1">
      <c r="A55" s="371"/>
      <c r="B55" s="371"/>
      <c r="C55" s="374"/>
      <c r="D55" s="371"/>
      <c r="E55" s="372"/>
      <c r="F55" s="366"/>
      <c r="G55" s="365"/>
      <c r="H55" s="231">
        <f t="shared" si="2"/>
        <v>2.3586999999999998</v>
      </c>
      <c r="I55" s="365"/>
      <c r="J55" s="365"/>
      <c r="K55" s="231">
        <f t="shared" si="3"/>
        <v>3.13687</v>
      </c>
      <c r="L55" s="366"/>
      <c r="M55" s="227" t="s">
        <v>32</v>
      </c>
      <c r="N55" s="231" t="s">
        <v>857</v>
      </c>
      <c r="O55" s="231" t="s">
        <v>23</v>
      </c>
      <c r="P55" s="248">
        <v>0.13700000000000001</v>
      </c>
      <c r="Q55" s="248">
        <v>0.86299999999999999</v>
      </c>
      <c r="R55" s="229">
        <f t="shared" si="0"/>
        <v>1.2091590000000001</v>
      </c>
      <c r="S55" s="233">
        <f t="shared" si="9"/>
        <v>0.14296007772900002</v>
      </c>
      <c r="T55" s="366"/>
      <c r="U55" s="233">
        <f>E54*S55</f>
        <v>0.82916845082820012</v>
      </c>
    </row>
    <row r="56" spans="1:21" s="282" customFormat="1" ht="58.5" customHeight="1">
      <c r="A56" s="231">
        <v>18</v>
      </c>
      <c r="B56" s="230" t="s">
        <v>76</v>
      </c>
      <c r="C56" s="227" t="s">
        <v>657</v>
      </c>
      <c r="D56" s="231" t="s">
        <v>23</v>
      </c>
      <c r="E56" s="232">
        <v>14</v>
      </c>
      <c r="F56" s="233">
        <f>I56+L56+S56</f>
        <v>0.49853003750000008</v>
      </c>
      <c r="G56" s="231">
        <v>2.7799999999999998E-2</v>
      </c>
      <c r="H56" s="231">
        <f t="shared" si="2"/>
        <v>2.3586999999999998</v>
      </c>
      <c r="I56" s="233">
        <f>G56*H56</f>
        <v>6.5571859999999996E-2</v>
      </c>
      <c r="J56" s="231">
        <v>6.0000000000000001E-3</v>
      </c>
      <c r="K56" s="231">
        <f t="shared" si="3"/>
        <v>3.13687</v>
      </c>
      <c r="L56" s="233">
        <f>J56*K56</f>
        <v>1.882122E-2</v>
      </c>
      <c r="M56" s="227" t="s">
        <v>658</v>
      </c>
      <c r="N56" s="231" t="s">
        <v>858</v>
      </c>
      <c r="O56" s="231" t="s">
        <v>23</v>
      </c>
      <c r="P56" s="232">
        <v>1</v>
      </c>
      <c r="Q56" s="278">
        <v>0.34250000000000003</v>
      </c>
      <c r="R56" s="229">
        <f t="shared" si="0"/>
        <v>1.2091590000000001</v>
      </c>
      <c r="S56" s="233">
        <f t="shared" si="9"/>
        <v>0.41413695750000007</v>
      </c>
      <c r="T56" s="233">
        <f>E56*F56</f>
        <v>6.979420525000001</v>
      </c>
      <c r="U56" s="233">
        <f>E56*S56</f>
        <v>5.7979174050000006</v>
      </c>
    </row>
    <row r="57" spans="1:21" s="282" customFormat="1" ht="62.25" customHeight="1">
      <c r="A57" s="286">
        <v>19</v>
      </c>
      <c r="B57" s="231" t="s">
        <v>647</v>
      </c>
      <c r="C57" s="227" t="s">
        <v>659</v>
      </c>
      <c r="D57" s="231" t="s">
        <v>35</v>
      </c>
      <c r="E57" s="232">
        <f>456.1/2+0.9*108.8*0.4+0.4*70.5*0.4</f>
        <v>278.49800000000005</v>
      </c>
      <c r="F57" s="233">
        <f>I57+L57+S57</f>
        <v>0.29860924400000005</v>
      </c>
      <c r="G57" s="278">
        <v>3.3E-3</v>
      </c>
      <c r="H57" s="231">
        <f t="shared" si="2"/>
        <v>2.3586999999999998</v>
      </c>
      <c r="I57" s="233">
        <f>G57*H57</f>
        <v>7.7837099999999992E-3</v>
      </c>
      <c r="J57" s="231">
        <v>2.0000000000000001E-4</v>
      </c>
      <c r="K57" s="231">
        <f t="shared" si="3"/>
        <v>3.13687</v>
      </c>
      <c r="L57" s="248">
        <f>J57*K57</f>
        <v>6.2737399999999999E-4</v>
      </c>
      <c r="M57" s="227" t="s">
        <v>601</v>
      </c>
      <c r="N57" s="258" t="s">
        <v>137</v>
      </c>
      <c r="O57" s="231" t="s">
        <v>23</v>
      </c>
      <c r="P57" s="231">
        <v>0.4</v>
      </c>
      <c r="Q57" s="231">
        <v>0.6</v>
      </c>
      <c r="R57" s="229">
        <f t="shared" si="0"/>
        <v>1.2091590000000001</v>
      </c>
      <c r="S57" s="233">
        <f t="shared" si="9"/>
        <v>0.29019816000000004</v>
      </c>
      <c r="T57" s="233">
        <f>E57*F57</f>
        <v>83.162077235512029</v>
      </c>
      <c r="U57" s="233">
        <f>E57*S57</f>
        <v>80.819607163680018</v>
      </c>
    </row>
    <row r="58" spans="1:21" s="282" customFormat="1" ht="21" customHeight="1">
      <c r="A58" s="395">
        <v>20</v>
      </c>
      <c r="B58" s="371" t="s">
        <v>648</v>
      </c>
      <c r="C58" s="374" t="s">
        <v>649</v>
      </c>
      <c r="D58" s="371" t="s">
        <v>25</v>
      </c>
      <c r="E58" s="366">
        <f>17.5-1.44</f>
        <v>16.059999999999999</v>
      </c>
      <c r="F58" s="366">
        <f>I58+L58+S58+S59+S60</f>
        <v>8.4031387849999994</v>
      </c>
      <c r="G58" s="371">
        <v>0.46</v>
      </c>
      <c r="H58" s="231">
        <f t="shared" si="2"/>
        <v>2.3586999999999998</v>
      </c>
      <c r="I58" s="366">
        <f>G58*H58</f>
        <v>1.085002</v>
      </c>
      <c r="J58" s="371">
        <v>0.13</v>
      </c>
      <c r="K58" s="231">
        <f t="shared" si="3"/>
        <v>3.13687</v>
      </c>
      <c r="L58" s="366">
        <f>J58*K58</f>
        <v>0.40779310000000002</v>
      </c>
      <c r="M58" s="227" t="s">
        <v>650</v>
      </c>
      <c r="N58" s="258" t="s">
        <v>137</v>
      </c>
      <c r="O58" s="231" t="s">
        <v>23</v>
      </c>
      <c r="P58" s="231">
        <v>7.2</v>
      </c>
      <c r="Q58" s="231">
        <v>0.6</v>
      </c>
      <c r="R58" s="229">
        <f t="shared" si="0"/>
        <v>1.2091590000000001</v>
      </c>
      <c r="S58" s="233">
        <f t="shared" si="9"/>
        <v>5.2235668800000008</v>
      </c>
      <c r="T58" s="366">
        <f>E58*F58</f>
        <v>134.95440888709999</v>
      </c>
      <c r="U58" s="233">
        <f>E58*S58</f>
        <v>83.890484092800008</v>
      </c>
    </row>
    <row r="59" spans="1:21" ht="21" customHeight="1">
      <c r="A59" s="395"/>
      <c r="B59" s="371"/>
      <c r="C59" s="374"/>
      <c r="D59" s="371"/>
      <c r="E59" s="366"/>
      <c r="F59" s="366"/>
      <c r="G59" s="371"/>
      <c r="H59" s="231">
        <f t="shared" si="2"/>
        <v>2.3586999999999998</v>
      </c>
      <c r="I59" s="366"/>
      <c r="J59" s="371"/>
      <c r="K59" s="231">
        <f t="shared" si="3"/>
        <v>3.13687</v>
      </c>
      <c r="L59" s="366"/>
      <c r="M59" s="227" t="s">
        <v>651</v>
      </c>
      <c r="N59" s="258" t="s">
        <v>137</v>
      </c>
      <c r="O59" s="231" t="s">
        <v>23</v>
      </c>
      <c r="P59" s="231">
        <v>1.79</v>
      </c>
      <c r="Q59" s="231">
        <v>0.6</v>
      </c>
      <c r="R59" s="229">
        <f t="shared" si="0"/>
        <v>1.2091590000000001</v>
      </c>
      <c r="S59" s="233">
        <f t="shared" si="9"/>
        <v>1.2986367660000002</v>
      </c>
      <c r="T59" s="366"/>
      <c r="U59" s="233">
        <f>E58*S59</f>
        <v>20.856106461960003</v>
      </c>
    </row>
    <row r="60" spans="1:21" s="282" customFormat="1" ht="17.25" customHeight="1">
      <c r="A60" s="395"/>
      <c r="B60" s="371"/>
      <c r="C60" s="374"/>
      <c r="D60" s="371"/>
      <c r="E60" s="366"/>
      <c r="F60" s="366"/>
      <c r="G60" s="371"/>
      <c r="H60" s="231">
        <f t="shared" si="2"/>
        <v>2.3586999999999998</v>
      </c>
      <c r="I60" s="366"/>
      <c r="J60" s="371"/>
      <c r="K60" s="231">
        <f t="shared" si="3"/>
        <v>3.13687</v>
      </c>
      <c r="L60" s="366"/>
      <c r="M60" s="227" t="s">
        <v>652</v>
      </c>
      <c r="N60" s="258" t="s">
        <v>137</v>
      </c>
      <c r="O60" s="231" t="s">
        <v>23</v>
      </c>
      <c r="P60" s="231">
        <v>1.07</v>
      </c>
      <c r="Q60" s="231">
        <v>0.3</v>
      </c>
      <c r="R60" s="229">
        <f t="shared" si="0"/>
        <v>1.2091590000000001</v>
      </c>
      <c r="S60" s="233">
        <f t="shared" si="9"/>
        <v>0.38814003900000005</v>
      </c>
      <c r="T60" s="366"/>
      <c r="U60" s="233">
        <f>E58*S60</f>
        <v>6.2335290263400003</v>
      </c>
    </row>
    <row r="61" spans="1:21" ht="17.25" customHeight="1">
      <c r="A61" s="395">
        <v>21</v>
      </c>
      <c r="B61" s="371" t="s">
        <v>653</v>
      </c>
      <c r="C61" s="374" t="s">
        <v>654</v>
      </c>
      <c r="D61" s="371" t="s">
        <v>655</v>
      </c>
      <c r="E61" s="396">
        <v>4.5609999999999999</v>
      </c>
      <c r="F61" s="366">
        <f>I61+L61+S61+S62+S63</f>
        <v>27.265102010000003</v>
      </c>
      <c r="G61" s="371">
        <v>1.6</v>
      </c>
      <c r="H61" s="231">
        <f t="shared" si="2"/>
        <v>2.3586999999999998</v>
      </c>
      <c r="I61" s="366">
        <f>G61*H61</f>
        <v>3.7739199999999999</v>
      </c>
      <c r="J61" s="371">
        <v>0.4</v>
      </c>
      <c r="K61" s="231">
        <f t="shared" si="3"/>
        <v>3.13687</v>
      </c>
      <c r="L61" s="366">
        <f>J61*K61</f>
        <v>1.2547480000000002</v>
      </c>
      <c r="M61" s="227" t="s">
        <v>650</v>
      </c>
      <c r="N61" s="258" t="s">
        <v>137</v>
      </c>
      <c r="O61" s="231" t="s">
        <v>23</v>
      </c>
      <c r="P61" s="231">
        <v>23.1</v>
      </c>
      <c r="Q61" s="231">
        <v>0.6</v>
      </c>
      <c r="R61" s="229">
        <f t="shared" si="0"/>
        <v>1.2091590000000001</v>
      </c>
      <c r="S61" s="233">
        <f t="shared" si="9"/>
        <v>16.758943740000003</v>
      </c>
      <c r="T61" s="366">
        <f>E61*F61</f>
        <v>124.35613026761001</v>
      </c>
      <c r="U61" s="233">
        <f>E61*S61</f>
        <v>76.43754239814001</v>
      </c>
    </row>
    <row r="62" spans="1:21" ht="17.25" customHeight="1">
      <c r="A62" s="395"/>
      <c r="B62" s="371"/>
      <c r="C62" s="374"/>
      <c r="D62" s="371"/>
      <c r="E62" s="396"/>
      <c r="F62" s="366"/>
      <c r="G62" s="371"/>
      <c r="H62" s="231">
        <f t="shared" si="2"/>
        <v>2.3586999999999998</v>
      </c>
      <c r="I62" s="366"/>
      <c r="J62" s="371"/>
      <c r="K62" s="231">
        <f t="shared" si="3"/>
        <v>3.13687</v>
      </c>
      <c r="L62" s="366"/>
      <c r="M62" s="227" t="s">
        <v>651</v>
      </c>
      <c r="N62" s="258" t="s">
        <v>137</v>
      </c>
      <c r="O62" s="231" t="s">
        <v>23</v>
      </c>
      <c r="P62" s="231">
        <v>5.8</v>
      </c>
      <c r="Q62" s="231">
        <v>0.6</v>
      </c>
      <c r="R62" s="229">
        <f t="shared" si="0"/>
        <v>1.2091590000000001</v>
      </c>
      <c r="S62" s="233">
        <f t="shared" si="9"/>
        <v>4.20787332</v>
      </c>
      <c r="T62" s="366"/>
      <c r="U62" s="233">
        <f>E61*S62</f>
        <v>19.192110212519999</v>
      </c>
    </row>
    <row r="63" spans="1:21" ht="18.75" customHeight="1">
      <c r="A63" s="395"/>
      <c r="B63" s="371"/>
      <c r="C63" s="374"/>
      <c r="D63" s="371"/>
      <c r="E63" s="396"/>
      <c r="F63" s="366"/>
      <c r="G63" s="371"/>
      <c r="H63" s="231">
        <f t="shared" si="2"/>
        <v>2.3586999999999998</v>
      </c>
      <c r="I63" s="366"/>
      <c r="J63" s="371"/>
      <c r="K63" s="231">
        <f t="shared" si="3"/>
        <v>3.13687</v>
      </c>
      <c r="L63" s="366"/>
      <c r="M63" s="227" t="s">
        <v>652</v>
      </c>
      <c r="N63" s="258" t="s">
        <v>137</v>
      </c>
      <c r="O63" s="231" t="s">
        <v>23</v>
      </c>
      <c r="P63" s="231">
        <v>3.5</v>
      </c>
      <c r="Q63" s="231">
        <v>0.3</v>
      </c>
      <c r="R63" s="229">
        <f t="shared" si="0"/>
        <v>1.2091590000000001</v>
      </c>
      <c r="S63" s="233">
        <f t="shared" si="9"/>
        <v>1.2696169500000001</v>
      </c>
      <c r="T63" s="366"/>
      <c r="U63" s="233">
        <f>E61*S63</f>
        <v>5.7907229089500003</v>
      </c>
    </row>
    <row r="64" spans="1:21" s="287" customFormat="1" ht="22.5" customHeight="1">
      <c r="A64" s="286"/>
      <c r="B64" s="230"/>
      <c r="C64" s="223" t="s">
        <v>50</v>
      </c>
      <c r="D64" s="231"/>
      <c r="E64" s="232"/>
      <c r="F64" s="233"/>
      <c r="G64" s="231"/>
      <c r="H64" s="231">
        <f t="shared" si="2"/>
        <v>2.3586999999999998</v>
      </c>
      <c r="I64" s="233"/>
      <c r="J64" s="231"/>
      <c r="K64" s="231">
        <f t="shared" si="3"/>
        <v>3.13687</v>
      </c>
      <c r="L64" s="233"/>
      <c r="M64" s="227"/>
      <c r="N64" s="231"/>
      <c r="O64" s="231"/>
      <c r="P64" s="232"/>
      <c r="Q64" s="248"/>
      <c r="R64" s="229">
        <f t="shared" si="0"/>
        <v>1.2091590000000001</v>
      </c>
      <c r="S64" s="233"/>
      <c r="T64" s="234">
        <f>SUM(T24:T63)</f>
        <v>5274.2730138927072</v>
      </c>
      <c r="U64" s="234">
        <f>SUM(U24:U63)</f>
        <v>4184.7052904057764</v>
      </c>
    </row>
    <row r="65" spans="1:21" s="282" customFormat="1" ht="20.25" customHeight="1">
      <c r="A65" s="231"/>
      <c r="B65" s="230"/>
      <c r="C65" s="223" t="s">
        <v>320</v>
      </c>
      <c r="D65" s="231"/>
      <c r="E65" s="278"/>
      <c r="F65" s="233">
        <f>I65+L65+S65</f>
        <v>0</v>
      </c>
      <c r="G65" s="231"/>
      <c r="H65" s="231">
        <f t="shared" si="2"/>
        <v>2.3586999999999998</v>
      </c>
      <c r="I65" s="233"/>
      <c r="J65" s="231"/>
      <c r="K65" s="231">
        <f t="shared" si="3"/>
        <v>3.13687</v>
      </c>
      <c r="L65" s="233">
        <f>J65*K65</f>
        <v>0</v>
      </c>
      <c r="M65" s="227"/>
      <c r="N65" s="231"/>
      <c r="O65" s="231"/>
      <c r="P65" s="232"/>
      <c r="Q65" s="232"/>
      <c r="R65" s="229">
        <f t="shared" si="0"/>
        <v>1.2091590000000001</v>
      </c>
      <c r="S65" s="233">
        <f t="shared" ref="S65:S84" si="11">P65*Q65*R65</f>
        <v>0</v>
      </c>
      <c r="T65" s="233">
        <f>E65*F65</f>
        <v>0</v>
      </c>
      <c r="U65" s="233">
        <f>E65*S65</f>
        <v>0</v>
      </c>
    </row>
    <row r="66" spans="1:21" s="282" customFormat="1" ht="21.75" customHeight="1">
      <c r="A66" s="371">
        <v>1</v>
      </c>
      <c r="B66" s="373" t="s">
        <v>198</v>
      </c>
      <c r="C66" s="397" t="s">
        <v>747</v>
      </c>
      <c r="D66" s="371" t="s">
        <v>25</v>
      </c>
      <c r="E66" s="366">
        <v>19.12</v>
      </c>
      <c r="F66" s="366">
        <f>I66+L66+S66+S67</f>
        <v>25.143271660500005</v>
      </c>
      <c r="G66" s="371">
        <v>1.87</v>
      </c>
      <c r="H66" s="231">
        <f t="shared" si="2"/>
        <v>2.3586999999999998</v>
      </c>
      <c r="I66" s="363">
        <f>G66*H66</f>
        <v>4.4107690000000002</v>
      </c>
      <c r="J66" s="371">
        <v>0.92</v>
      </c>
      <c r="K66" s="231">
        <f t="shared" si="3"/>
        <v>3.13687</v>
      </c>
      <c r="L66" s="363">
        <f>J66*K66</f>
        <v>2.8859204000000003</v>
      </c>
      <c r="M66" s="227" t="s">
        <v>523</v>
      </c>
      <c r="N66" s="230" t="s">
        <v>524</v>
      </c>
      <c r="O66" s="231" t="s">
        <v>38</v>
      </c>
      <c r="P66" s="231">
        <v>57.5</v>
      </c>
      <c r="Q66" s="231">
        <v>0.19700000000000001</v>
      </c>
      <c r="R66" s="229">
        <f t="shared" si="0"/>
        <v>1.2091590000000001</v>
      </c>
      <c r="S66" s="233">
        <f t="shared" ref="S66:S73" si="12">P66*Q66*R66</f>
        <v>13.696748572500002</v>
      </c>
      <c r="T66" s="366">
        <f>E66*F66</f>
        <v>480.73935414876013</v>
      </c>
      <c r="U66" s="290">
        <f>E66*S66</f>
        <v>261.88183270620004</v>
      </c>
    </row>
    <row r="67" spans="1:21" s="282" customFormat="1" ht="23.25" customHeight="1">
      <c r="A67" s="371"/>
      <c r="B67" s="373"/>
      <c r="C67" s="397"/>
      <c r="D67" s="371"/>
      <c r="E67" s="366"/>
      <c r="F67" s="366"/>
      <c r="G67" s="371"/>
      <c r="H67" s="231">
        <f t="shared" si="2"/>
        <v>2.3586999999999998</v>
      </c>
      <c r="I67" s="365"/>
      <c r="J67" s="371"/>
      <c r="K67" s="231">
        <f t="shared" si="3"/>
        <v>3.13687</v>
      </c>
      <c r="L67" s="365"/>
      <c r="M67" s="227" t="s">
        <v>24</v>
      </c>
      <c r="N67" s="230" t="s">
        <v>193</v>
      </c>
      <c r="O67" s="231" t="s">
        <v>86</v>
      </c>
      <c r="P67" s="231">
        <v>0.11</v>
      </c>
      <c r="Q67" s="232">
        <v>31.2</v>
      </c>
      <c r="R67" s="229">
        <f t="shared" si="0"/>
        <v>1.2091590000000001</v>
      </c>
      <c r="S67" s="233">
        <f t="shared" si="12"/>
        <v>4.1498336880000002</v>
      </c>
      <c r="T67" s="366"/>
      <c r="U67" s="290">
        <f>E66*S67</f>
        <v>79.344820114560008</v>
      </c>
    </row>
    <row r="68" spans="1:21" s="282" customFormat="1" ht="17.25" customHeight="1">
      <c r="A68" s="371">
        <v>2</v>
      </c>
      <c r="B68" s="373" t="s">
        <v>198</v>
      </c>
      <c r="C68" s="397" t="s">
        <v>522</v>
      </c>
      <c r="D68" s="371" t="s">
        <v>25</v>
      </c>
      <c r="E68" s="366">
        <v>5.64</v>
      </c>
      <c r="F68" s="366">
        <f>I68+L68+S68+S69</f>
        <v>25.143271660500005</v>
      </c>
      <c r="G68" s="371">
        <v>1.87</v>
      </c>
      <c r="H68" s="231">
        <f t="shared" si="2"/>
        <v>2.3586999999999998</v>
      </c>
      <c r="I68" s="363">
        <f>G68*H68</f>
        <v>4.4107690000000002</v>
      </c>
      <c r="J68" s="371">
        <v>0.92</v>
      </c>
      <c r="K68" s="231">
        <f t="shared" si="3"/>
        <v>3.13687</v>
      </c>
      <c r="L68" s="363">
        <f>J68*K68</f>
        <v>2.8859204000000003</v>
      </c>
      <c r="M68" s="227" t="s">
        <v>523</v>
      </c>
      <c r="N68" s="230" t="s">
        <v>524</v>
      </c>
      <c r="O68" s="231" t="s">
        <v>38</v>
      </c>
      <c r="P68" s="231">
        <v>57.5</v>
      </c>
      <c r="Q68" s="231">
        <v>0.19700000000000001</v>
      </c>
      <c r="R68" s="229">
        <f t="shared" si="0"/>
        <v>1.2091590000000001</v>
      </c>
      <c r="S68" s="233">
        <f>P68*Q68*R68</f>
        <v>13.696748572500002</v>
      </c>
      <c r="T68" s="366">
        <f>E68*F68</f>
        <v>141.80805216522003</v>
      </c>
      <c r="U68" s="290">
        <f>E68*S68</f>
        <v>77.249661948900012</v>
      </c>
    </row>
    <row r="69" spans="1:21" s="282" customFormat="1" ht="26.25" customHeight="1">
      <c r="A69" s="371"/>
      <c r="B69" s="373"/>
      <c r="C69" s="397"/>
      <c r="D69" s="371"/>
      <c r="E69" s="366"/>
      <c r="F69" s="366"/>
      <c r="G69" s="371"/>
      <c r="H69" s="231">
        <f t="shared" si="2"/>
        <v>2.3586999999999998</v>
      </c>
      <c r="I69" s="365"/>
      <c r="J69" s="371"/>
      <c r="K69" s="231">
        <f t="shared" si="3"/>
        <v>3.13687</v>
      </c>
      <c r="L69" s="365"/>
      <c r="M69" s="227" t="s">
        <v>24</v>
      </c>
      <c r="N69" s="230" t="s">
        <v>193</v>
      </c>
      <c r="O69" s="231" t="s">
        <v>86</v>
      </c>
      <c r="P69" s="231">
        <v>0.11</v>
      </c>
      <c r="Q69" s="232">
        <v>31.2</v>
      </c>
      <c r="R69" s="229">
        <f t="shared" si="0"/>
        <v>1.2091590000000001</v>
      </c>
      <c r="S69" s="233">
        <f>P69*Q69*R69</f>
        <v>4.1498336880000002</v>
      </c>
      <c r="T69" s="366"/>
      <c r="U69" s="290">
        <f>E68*S69</f>
        <v>23.405062000320001</v>
      </c>
    </row>
    <row r="70" spans="1:21" s="282" customFormat="1" ht="45.75" customHeight="1">
      <c r="A70" s="231">
        <v>3</v>
      </c>
      <c r="B70" s="230" t="s">
        <v>199</v>
      </c>
      <c r="C70" s="280" t="s">
        <v>525</v>
      </c>
      <c r="D70" s="231" t="s">
        <v>25</v>
      </c>
      <c r="E70" s="233">
        <f>E66+E68</f>
        <v>24.76</v>
      </c>
      <c r="F70" s="233">
        <f>I70+L70+S70</f>
        <v>9.9407728249999998</v>
      </c>
      <c r="G70" s="231">
        <v>0.65</v>
      </c>
      <c r="H70" s="231">
        <f t="shared" si="2"/>
        <v>2.3586999999999998</v>
      </c>
      <c r="I70" s="233">
        <f>G70*H70</f>
        <v>1.5331549999999998</v>
      </c>
      <c r="J70" s="231">
        <v>0.3</v>
      </c>
      <c r="K70" s="231">
        <f t="shared" si="3"/>
        <v>3.13687</v>
      </c>
      <c r="L70" s="233">
        <f>J70*K70</f>
        <v>0.94106099999999993</v>
      </c>
      <c r="M70" s="227" t="s">
        <v>26</v>
      </c>
      <c r="N70" s="291" t="s">
        <v>526</v>
      </c>
      <c r="O70" s="292" t="s">
        <v>25</v>
      </c>
      <c r="P70" s="290">
        <v>0.25</v>
      </c>
      <c r="Q70" s="233">
        <v>24.7</v>
      </c>
      <c r="R70" s="229">
        <f t="shared" si="0"/>
        <v>1.2091590000000001</v>
      </c>
      <c r="S70" s="233">
        <f t="shared" si="12"/>
        <v>7.4665568250000005</v>
      </c>
      <c r="T70" s="233">
        <f>E70*F70</f>
        <v>246.133535147</v>
      </c>
      <c r="U70" s="290">
        <f>E70*S70</f>
        <v>184.87194698700003</v>
      </c>
    </row>
    <row r="71" spans="1:21" s="282" customFormat="1" ht="18.75" customHeight="1">
      <c r="A71" s="371">
        <v>4</v>
      </c>
      <c r="B71" s="371" t="s">
        <v>104</v>
      </c>
      <c r="C71" s="374" t="s">
        <v>508</v>
      </c>
      <c r="D71" s="371" t="s">
        <v>35</v>
      </c>
      <c r="E71" s="366">
        <v>5.4</v>
      </c>
      <c r="F71" s="366">
        <f>I71+L71+S71+S72+S73</f>
        <v>3.7236953495529996</v>
      </c>
      <c r="G71" s="371">
        <v>0.54</v>
      </c>
      <c r="H71" s="231">
        <f t="shared" si="2"/>
        <v>2.3586999999999998</v>
      </c>
      <c r="I71" s="366">
        <f>G71*H71</f>
        <v>1.273698</v>
      </c>
      <c r="J71" s="371">
        <v>6.4000000000000001E-2</v>
      </c>
      <c r="K71" s="231">
        <f t="shared" si="3"/>
        <v>3.13687</v>
      </c>
      <c r="L71" s="366">
        <f>J71*K71</f>
        <v>0.20075968</v>
      </c>
      <c r="M71" s="280" t="s">
        <v>509</v>
      </c>
      <c r="N71" s="230" t="s">
        <v>510</v>
      </c>
      <c r="O71" s="231" t="s">
        <v>38</v>
      </c>
      <c r="P71" s="233">
        <v>12.5</v>
      </c>
      <c r="Q71" s="231">
        <v>0.127</v>
      </c>
      <c r="R71" s="229">
        <f t="shared" si="0"/>
        <v>1.2091590000000001</v>
      </c>
      <c r="S71" s="233">
        <f t="shared" si="12"/>
        <v>1.9195399125000001</v>
      </c>
      <c r="T71" s="366">
        <f>E71*F71</f>
        <v>20.1079548875862</v>
      </c>
      <c r="U71" s="233">
        <f>E71*S71</f>
        <v>10.365515527500001</v>
      </c>
    </row>
    <row r="72" spans="1:21" s="282" customFormat="1" ht="16.5" customHeight="1">
      <c r="A72" s="371"/>
      <c r="B72" s="371"/>
      <c r="C72" s="374"/>
      <c r="D72" s="371"/>
      <c r="E72" s="366"/>
      <c r="F72" s="366"/>
      <c r="G72" s="371"/>
      <c r="H72" s="231">
        <f t="shared" si="2"/>
        <v>2.3586999999999998</v>
      </c>
      <c r="I72" s="366"/>
      <c r="J72" s="371"/>
      <c r="K72" s="231">
        <f t="shared" si="3"/>
        <v>3.13687</v>
      </c>
      <c r="L72" s="366"/>
      <c r="M72" s="280" t="s">
        <v>103</v>
      </c>
      <c r="N72" s="258" t="s">
        <v>598</v>
      </c>
      <c r="O72" s="231" t="s">
        <v>511</v>
      </c>
      <c r="P72" s="231">
        <v>1E-3</v>
      </c>
      <c r="Q72" s="248">
        <v>116.667</v>
      </c>
      <c r="R72" s="229">
        <f t="shared" ref="R72:R136" si="13">R$9</f>
        <v>1.2091590000000001</v>
      </c>
      <c r="S72" s="233">
        <f t="shared" si="12"/>
        <v>0.14106895305300002</v>
      </c>
      <c r="T72" s="366"/>
      <c r="U72" s="233">
        <f>E71*S72</f>
        <v>0.76177234648620018</v>
      </c>
    </row>
    <row r="73" spans="1:21" s="282" customFormat="1" ht="18.75" customHeight="1">
      <c r="A73" s="371"/>
      <c r="B73" s="371"/>
      <c r="C73" s="374"/>
      <c r="D73" s="371"/>
      <c r="E73" s="366"/>
      <c r="F73" s="366"/>
      <c r="G73" s="371"/>
      <c r="H73" s="231">
        <f t="shared" ref="H73:H137" si="14">H$9</f>
        <v>2.3586999999999998</v>
      </c>
      <c r="I73" s="366"/>
      <c r="J73" s="371"/>
      <c r="K73" s="231">
        <f t="shared" ref="K73:K137" si="15">K$9</f>
        <v>3.13687</v>
      </c>
      <c r="L73" s="366"/>
      <c r="M73" s="280" t="s">
        <v>24</v>
      </c>
      <c r="N73" s="230" t="s">
        <v>135</v>
      </c>
      <c r="O73" s="231" t="s">
        <v>511</v>
      </c>
      <c r="P73" s="248">
        <v>5.0000000000000001E-3</v>
      </c>
      <c r="Q73" s="232">
        <v>31.2</v>
      </c>
      <c r="R73" s="229">
        <f t="shared" si="13"/>
        <v>1.2091590000000001</v>
      </c>
      <c r="S73" s="233">
        <f t="shared" si="12"/>
        <v>0.18862880400000001</v>
      </c>
      <c r="T73" s="366"/>
      <c r="U73" s="233">
        <f>E71*S73</f>
        <v>1.0185955416000001</v>
      </c>
    </row>
    <row r="74" spans="1:21" s="282" customFormat="1" ht="18.75" customHeight="1">
      <c r="A74" s="371">
        <v>5</v>
      </c>
      <c r="B74" s="371" t="s">
        <v>678</v>
      </c>
      <c r="C74" s="374" t="s">
        <v>679</v>
      </c>
      <c r="D74" s="371" t="s">
        <v>35</v>
      </c>
      <c r="E74" s="366">
        <v>14.3</v>
      </c>
      <c r="F74" s="366">
        <f>I74+L74+S74+S75+S76</f>
        <v>6.0846918140843007</v>
      </c>
      <c r="G74" s="371">
        <v>0.61199999999999999</v>
      </c>
      <c r="H74" s="231">
        <f t="shared" si="14"/>
        <v>2.3586999999999998</v>
      </c>
      <c r="I74" s="366">
        <f>G74*H74</f>
        <v>1.4435243999999998</v>
      </c>
      <c r="J74" s="371">
        <v>5.2999999999999999E-2</v>
      </c>
      <c r="K74" s="231">
        <f t="shared" si="15"/>
        <v>3.13687</v>
      </c>
      <c r="L74" s="366">
        <f>J74*K74</f>
        <v>0.16625411000000001</v>
      </c>
      <c r="M74" s="280" t="s">
        <v>294</v>
      </c>
      <c r="N74" s="248" t="s">
        <v>860</v>
      </c>
      <c r="O74" s="231" t="s">
        <v>35</v>
      </c>
      <c r="P74" s="233">
        <v>2.1</v>
      </c>
      <c r="Q74" s="248">
        <v>0.99299999999999999</v>
      </c>
      <c r="R74" s="229">
        <f t="shared" si="13"/>
        <v>1.2091590000000001</v>
      </c>
      <c r="S74" s="233">
        <f t="shared" si="11"/>
        <v>2.5214592627000005</v>
      </c>
      <c r="T74" s="366">
        <f>E74*F74</f>
        <v>87.011092941405508</v>
      </c>
      <c r="U74" s="233">
        <f>E74*S74</f>
        <v>36.056867456610007</v>
      </c>
    </row>
    <row r="75" spans="1:21" s="282" customFormat="1" ht="24" customHeight="1">
      <c r="A75" s="371"/>
      <c r="B75" s="371"/>
      <c r="C75" s="374"/>
      <c r="D75" s="371"/>
      <c r="E75" s="366"/>
      <c r="F75" s="366"/>
      <c r="G75" s="371"/>
      <c r="H75" s="231">
        <f t="shared" si="14"/>
        <v>2.3586999999999998</v>
      </c>
      <c r="I75" s="366"/>
      <c r="J75" s="371"/>
      <c r="K75" s="231">
        <f t="shared" si="15"/>
        <v>3.13687</v>
      </c>
      <c r="L75" s="366"/>
      <c r="M75" s="280" t="s">
        <v>103</v>
      </c>
      <c r="N75" s="258" t="s">
        <v>859</v>
      </c>
      <c r="O75" s="231" t="s">
        <v>511</v>
      </c>
      <c r="P75" s="231">
        <v>1.3100000000000001E-2</v>
      </c>
      <c r="Q75" s="248">
        <v>116.667</v>
      </c>
      <c r="R75" s="229">
        <f t="shared" si="13"/>
        <v>1.2091590000000001</v>
      </c>
      <c r="S75" s="233">
        <f t="shared" si="11"/>
        <v>1.8480032849943002</v>
      </c>
      <c r="T75" s="366"/>
      <c r="U75" s="233">
        <f>E74*S75</f>
        <v>26.426446975418493</v>
      </c>
    </row>
    <row r="76" spans="1:21" s="282" customFormat="1" ht="18.75" customHeight="1">
      <c r="A76" s="371"/>
      <c r="B76" s="371"/>
      <c r="C76" s="374"/>
      <c r="D76" s="371"/>
      <c r="E76" s="366"/>
      <c r="F76" s="366"/>
      <c r="G76" s="371"/>
      <c r="H76" s="231">
        <f t="shared" si="14"/>
        <v>2.3586999999999998</v>
      </c>
      <c r="I76" s="366"/>
      <c r="J76" s="371"/>
      <c r="K76" s="231">
        <f t="shared" si="15"/>
        <v>3.13687</v>
      </c>
      <c r="L76" s="366"/>
      <c r="M76" s="280" t="s">
        <v>174</v>
      </c>
      <c r="N76" s="258" t="s">
        <v>843</v>
      </c>
      <c r="O76" s="231" t="s">
        <v>23</v>
      </c>
      <c r="P76" s="248">
        <v>0.17</v>
      </c>
      <c r="Q76" s="248">
        <v>0.51300000000000001</v>
      </c>
      <c r="R76" s="229">
        <f t="shared" si="13"/>
        <v>1.2091590000000001</v>
      </c>
      <c r="S76" s="233">
        <f t="shared" si="11"/>
        <v>0.10545075639000002</v>
      </c>
      <c r="T76" s="366"/>
      <c r="U76" s="233">
        <f>E74*S76</f>
        <v>1.5079458163770005</v>
      </c>
    </row>
    <row r="77" spans="1:21" s="282" customFormat="1" ht="20.25" customHeight="1">
      <c r="A77" s="231"/>
      <c r="B77" s="231"/>
      <c r="C77" s="223" t="s">
        <v>50</v>
      </c>
      <c r="D77" s="231"/>
      <c r="E77" s="278"/>
      <c r="F77" s="233"/>
      <c r="G77" s="231"/>
      <c r="H77" s="231">
        <f t="shared" si="14"/>
        <v>2.3586999999999998</v>
      </c>
      <c r="I77" s="233"/>
      <c r="J77" s="231"/>
      <c r="K77" s="231">
        <f t="shared" si="15"/>
        <v>3.13687</v>
      </c>
      <c r="L77" s="233"/>
      <c r="M77" s="227"/>
      <c r="N77" s="231"/>
      <c r="O77" s="231"/>
      <c r="P77" s="232"/>
      <c r="Q77" s="248"/>
      <c r="R77" s="229">
        <f t="shared" si="13"/>
        <v>1.2091590000000001</v>
      </c>
      <c r="S77" s="233">
        <f t="shared" si="11"/>
        <v>0</v>
      </c>
      <c r="T77" s="234">
        <f>SUM(T66:T76)</f>
        <v>975.7999892899719</v>
      </c>
      <c r="U77" s="234">
        <f>SUM(U66:U76)</f>
        <v>702.89046742097162</v>
      </c>
    </row>
    <row r="78" spans="1:21" s="282" customFormat="1" ht="18.75" customHeight="1">
      <c r="A78" s="231"/>
      <c r="B78" s="230"/>
      <c r="C78" s="223" t="s">
        <v>126</v>
      </c>
      <c r="D78" s="284"/>
      <c r="E78" s="223"/>
      <c r="F78" s="233"/>
      <c r="G78" s="223"/>
      <c r="H78" s="231">
        <f t="shared" si="14"/>
        <v>2.3586999999999998</v>
      </c>
      <c r="I78" s="233"/>
      <c r="J78" s="223"/>
      <c r="K78" s="231">
        <f t="shared" si="15"/>
        <v>3.13687</v>
      </c>
      <c r="L78" s="233"/>
      <c r="M78" s="293"/>
      <c r="N78" s="223"/>
      <c r="O78" s="223"/>
      <c r="P78" s="223"/>
      <c r="Q78" s="223"/>
      <c r="R78" s="229">
        <f t="shared" si="13"/>
        <v>1.2091590000000001</v>
      </c>
      <c r="S78" s="233">
        <f t="shared" si="11"/>
        <v>0</v>
      </c>
      <c r="T78" s="233"/>
      <c r="U78" s="233">
        <f>E78*S78</f>
        <v>0</v>
      </c>
    </row>
    <row r="79" spans="1:21" s="282" customFormat="1" ht="56.25" customHeight="1">
      <c r="A79" s="286">
        <v>1</v>
      </c>
      <c r="B79" s="231" t="s">
        <v>136</v>
      </c>
      <c r="C79" s="280" t="s">
        <v>727</v>
      </c>
      <c r="D79" s="231" t="s">
        <v>35</v>
      </c>
      <c r="E79" s="233">
        <v>11.04</v>
      </c>
      <c r="F79" s="233">
        <f>I79+L79</f>
        <v>2.3759931600000002</v>
      </c>
      <c r="G79" s="231">
        <v>0.877</v>
      </c>
      <c r="H79" s="231">
        <f t="shared" si="14"/>
        <v>2.3586999999999998</v>
      </c>
      <c r="I79" s="233">
        <f>G79*H79</f>
        <v>2.0685799</v>
      </c>
      <c r="J79" s="231">
        <v>9.8000000000000004E-2</v>
      </c>
      <c r="K79" s="231">
        <f t="shared" si="15"/>
        <v>3.13687</v>
      </c>
      <c r="L79" s="233">
        <f>J79*K79</f>
        <v>0.30741326000000002</v>
      </c>
      <c r="M79" s="231"/>
      <c r="N79" s="231"/>
      <c r="O79" s="231"/>
      <c r="P79" s="231"/>
      <c r="Q79" s="231"/>
      <c r="R79" s="229">
        <f t="shared" si="13"/>
        <v>1.2091590000000001</v>
      </c>
      <c r="S79" s="233">
        <f t="shared" si="11"/>
        <v>0</v>
      </c>
      <c r="T79" s="233">
        <f>E79*F79</f>
        <v>26.230964486400001</v>
      </c>
      <c r="U79" s="233">
        <f>E79*S79</f>
        <v>0</v>
      </c>
    </row>
    <row r="80" spans="1:21" s="282" customFormat="1" ht="83.25" customHeight="1">
      <c r="A80" s="231">
        <v>2</v>
      </c>
      <c r="B80" s="231" t="s">
        <v>77</v>
      </c>
      <c r="C80" s="280" t="s">
        <v>586</v>
      </c>
      <c r="D80" s="231" t="s">
        <v>35</v>
      </c>
      <c r="E80" s="233">
        <f>5.88+2.25+0.96+0.81</f>
        <v>9.9</v>
      </c>
      <c r="F80" s="233">
        <f>I80+L80+S80</f>
        <v>32.5</v>
      </c>
      <c r="G80" s="231"/>
      <c r="H80" s="231">
        <f t="shared" si="14"/>
        <v>2.3586999999999998</v>
      </c>
      <c r="I80" s="233">
        <f>G80*H80</f>
        <v>0</v>
      </c>
      <c r="J80" s="231"/>
      <c r="K80" s="231">
        <f t="shared" si="15"/>
        <v>3.13687</v>
      </c>
      <c r="L80" s="233">
        <f>J80*K80</f>
        <v>0</v>
      </c>
      <c r="M80" s="227" t="s">
        <v>88</v>
      </c>
      <c r="N80" s="231" t="s">
        <v>687</v>
      </c>
      <c r="O80" s="231" t="s">
        <v>35</v>
      </c>
      <c r="P80" s="232">
        <v>1</v>
      </c>
      <c r="Q80" s="231">
        <v>32.5</v>
      </c>
      <c r="R80" s="229">
        <v>1</v>
      </c>
      <c r="S80" s="233">
        <f t="shared" si="11"/>
        <v>32.5</v>
      </c>
      <c r="T80" s="233">
        <f>E80*F80</f>
        <v>321.75</v>
      </c>
      <c r="U80" s="233">
        <f>E80*S80</f>
        <v>321.75</v>
      </c>
    </row>
    <row r="81" spans="1:21" s="282" customFormat="1" ht="21" customHeight="1">
      <c r="A81" s="231">
        <v>3</v>
      </c>
      <c r="B81" s="231" t="s">
        <v>77</v>
      </c>
      <c r="C81" s="280" t="s">
        <v>101</v>
      </c>
      <c r="D81" s="231" t="s">
        <v>35</v>
      </c>
      <c r="E81" s="233">
        <f>5.88+2.25</f>
        <v>8.129999999999999</v>
      </c>
      <c r="F81" s="233">
        <f>I81+L81+S81</f>
        <v>25.832999999999998</v>
      </c>
      <c r="G81" s="231"/>
      <c r="H81" s="231">
        <f t="shared" si="14"/>
        <v>2.3586999999999998</v>
      </c>
      <c r="I81" s="233">
        <f>G81*H81</f>
        <v>0</v>
      </c>
      <c r="J81" s="231"/>
      <c r="K81" s="231">
        <f t="shared" si="15"/>
        <v>3.13687</v>
      </c>
      <c r="L81" s="233">
        <f>J81*K81</f>
        <v>0</v>
      </c>
      <c r="M81" s="227" t="s">
        <v>88</v>
      </c>
      <c r="N81" s="231" t="s">
        <v>837</v>
      </c>
      <c r="O81" s="231" t="s">
        <v>35</v>
      </c>
      <c r="P81" s="232">
        <v>1</v>
      </c>
      <c r="Q81" s="248">
        <v>25.832999999999998</v>
      </c>
      <c r="R81" s="229">
        <v>1</v>
      </c>
      <c r="S81" s="233">
        <f t="shared" si="11"/>
        <v>25.832999999999998</v>
      </c>
      <c r="T81" s="233">
        <f>E81*F81</f>
        <v>210.02228999999997</v>
      </c>
      <c r="U81" s="233">
        <f>E81*S81</f>
        <v>210.02228999999997</v>
      </c>
    </row>
    <row r="82" spans="1:21" s="282" customFormat="1" ht="15" customHeight="1">
      <c r="A82" s="371">
        <v>4</v>
      </c>
      <c r="B82" s="373" t="s">
        <v>131</v>
      </c>
      <c r="C82" s="374" t="s">
        <v>132</v>
      </c>
      <c r="D82" s="371" t="s">
        <v>133</v>
      </c>
      <c r="E82" s="366">
        <f>E80+E81</f>
        <v>18.03</v>
      </c>
      <c r="F82" s="366">
        <f>I82+L82+S82+S83</f>
        <v>0.74581522534</v>
      </c>
      <c r="G82" s="371">
        <v>0.23</v>
      </c>
      <c r="H82" s="231">
        <f t="shared" si="14"/>
        <v>2.3586999999999998</v>
      </c>
      <c r="I82" s="366">
        <f>G82*H82</f>
        <v>0.54250100000000001</v>
      </c>
      <c r="J82" s="371">
        <v>0.02</v>
      </c>
      <c r="K82" s="231">
        <f t="shared" si="15"/>
        <v>3.13687</v>
      </c>
      <c r="L82" s="366">
        <f>J82*K82</f>
        <v>6.2737399999999999E-2</v>
      </c>
      <c r="M82" s="227" t="s">
        <v>90</v>
      </c>
      <c r="N82" s="231" t="s">
        <v>134</v>
      </c>
      <c r="O82" s="231" t="s">
        <v>34</v>
      </c>
      <c r="P82" s="231">
        <v>2E-3</v>
      </c>
      <c r="Q82" s="248">
        <v>22.25</v>
      </c>
      <c r="R82" s="229">
        <f t="shared" si="13"/>
        <v>1.2091590000000001</v>
      </c>
      <c r="S82" s="233">
        <f t="shared" si="11"/>
        <v>5.3807575500000003E-2</v>
      </c>
      <c r="T82" s="366">
        <f>E82*F82</f>
        <v>13.447048512880201</v>
      </c>
      <c r="U82" s="233">
        <f>E82*S82</f>
        <v>0.97015058626500017</v>
      </c>
    </row>
    <row r="83" spans="1:21" s="282" customFormat="1" ht="20.25" customHeight="1">
      <c r="A83" s="371"/>
      <c r="B83" s="373"/>
      <c r="C83" s="374"/>
      <c r="D83" s="371"/>
      <c r="E83" s="366"/>
      <c r="F83" s="366"/>
      <c r="G83" s="371"/>
      <c r="H83" s="231">
        <f t="shared" si="14"/>
        <v>2.3586999999999998</v>
      </c>
      <c r="I83" s="366"/>
      <c r="J83" s="371"/>
      <c r="K83" s="231">
        <f t="shared" si="15"/>
        <v>3.13687</v>
      </c>
      <c r="L83" s="366"/>
      <c r="M83" s="227" t="s">
        <v>24</v>
      </c>
      <c r="N83" s="231" t="s">
        <v>135</v>
      </c>
      <c r="O83" s="231" t="s">
        <v>25</v>
      </c>
      <c r="P83" s="278">
        <v>2.3E-3</v>
      </c>
      <c r="Q83" s="232">
        <v>31.2</v>
      </c>
      <c r="R83" s="229">
        <f t="shared" si="13"/>
        <v>1.2091590000000001</v>
      </c>
      <c r="S83" s="233">
        <f t="shared" si="11"/>
        <v>8.6769249839999993E-2</v>
      </c>
      <c r="T83" s="366"/>
      <c r="U83" s="233">
        <f>E82*S83</f>
        <v>1.5644495746152001</v>
      </c>
    </row>
    <row r="84" spans="1:21" s="282" customFormat="1" ht="33.75" customHeight="1">
      <c r="A84" s="231">
        <v>5</v>
      </c>
      <c r="B84" s="231" t="s">
        <v>77</v>
      </c>
      <c r="C84" s="280" t="s">
        <v>485</v>
      </c>
      <c r="D84" s="231" t="s">
        <v>36</v>
      </c>
      <c r="E84" s="232">
        <v>12.2</v>
      </c>
      <c r="F84" s="233">
        <f>I84+L84+S84</f>
        <v>3.1111661070000003</v>
      </c>
      <c r="G84" s="231"/>
      <c r="H84" s="231">
        <f t="shared" si="14"/>
        <v>2.3586999999999998</v>
      </c>
      <c r="I84" s="233">
        <f>G84*H84</f>
        <v>0</v>
      </c>
      <c r="J84" s="231"/>
      <c r="K84" s="231">
        <f t="shared" si="15"/>
        <v>3.13687</v>
      </c>
      <c r="L84" s="233">
        <f>J84*K84</f>
        <v>0</v>
      </c>
      <c r="M84" s="227" t="s">
        <v>486</v>
      </c>
      <c r="N84" s="231" t="s">
        <v>878</v>
      </c>
      <c r="O84" s="231" t="s">
        <v>36</v>
      </c>
      <c r="P84" s="232">
        <v>1</v>
      </c>
      <c r="Q84" s="248">
        <v>2.573</v>
      </c>
      <c r="R84" s="229">
        <f t="shared" si="13"/>
        <v>1.2091590000000001</v>
      </c>
      <c r="S84" s="233">
        <f t="shared" si="11"/>
        <v>3.1111661070000003</v>
      </c>
      <c r="T84" s="233">
        <f>E84*F84</f>
        <v>37.956226505400004</v>
      </c>
      <c r="U84" s="233">
        <f>E84*S84</f>
        <v>37.956226505400004</v>
      </c>
    </row>
    <row r="85" spans="1:21" s="282" customFormat="1" ht="20.25" customHeight="1">
      <c r="A85" s="371">
        <v>6</v>
      </c>
      <c r="B85" s="373" t="s">
        <v>81</v>
      </c>
      <c r="C85" s="397" t="s">
        <v>487</v>
      </c>
      <c r="D85" s="371" t="s">
        <v>35</v>
      </c>
      <c r="E85" s="372">
        <v>14</v>
      </c>
      <c r="F85" s="366">
        <f>I85+L85+S85+S86</f>
        <v>4.2006239390500006</v>
      </c>
      <c r="G85" s="371">
        <v>0.45800000000000002</v>
      </c>
      <c r="H85" s="231">
        <f t="shared" si="14"/>
        <v>2.3586999999999998</v>
      </c>
      <c r="I85" s="366">
        <f>G85*H85</f>
        <v>1.0802845999999999</v>
      </c>
      <c r="J85" s="371">
        <v>4.1000000000000003E-3</v>
      </c>
      <c r="K85" s="231">
        <f t="shared" si="15"/>
        <v>3.13687</v>
      </c>
      <c r="L85" s="366">
        <f>J85*K85</f>
        <v>1.2861167000000001E-2</v>
      </c>
      <c r="M85" s="227" t="s">
        <v>79</v>
      </c>
      <c r="N85" s="231" t="s">
        <v>848</v>
      </c>
      <c r="O85" s="231" t="s">
        <v>35</v>
      </c>
      <c r="P85" s="233">
        <v>1.05</v>
      </c>
      <c r="Q85" s="231">
        <v>2.419</v>
      </c>
      <c r="R85" s="229">
        <f t="shared" si="13"/>
        <v>1.2091590000000001</v>
      </c>
      <c r="S85" s="233">
        <f t="shared" ref="S85:S92" si="16">P85*Q85*R85</f>
        <v>3.0712034020500005</v>
      </c>
      <c r="T85" s="366">
        <f>E85*F85</f>
        <v>58.808735146700009</v>
      </c>
      <c r="U85" s="233">
        <f>E85*S85</f>
        <v>42.99684762870001</v>
      </c>
    </row>
    <row r="86" spans="1:21" s="282" customFormat="1" ht="42.75" customHeight="1">
      <c r="A86" s="371"/>
      <c r="B86" s="373"/>
      <c r="C86" s="397"/>
      <c r="D86" s="371"/>
      <c r="E86" s="372"/>
      <c r="F86" s="366"/>
      <c r="G86" s="371"/>
      <c r="H86" s="231">
        <f t="shared" si="14"/>
        <v>2.3586999999999998</v>
      </c>
      <c r="I86" s="366"/>
      <c r="J86" s="371"/>
      <c r="K86" s="231">
        <f t="shared" si="15"/>
        <v>3.13687</v>
      </c>
      <c r="L86" s="366"/>
      <c r="M86" s="227" t="s">
        <v>82</v>
      </c>
      <c r="N86" s="231" t="s">
        <v>847</v>
      </c>
      <c r="O86" s="231" t="s">
        <v>23</v>
      </c>
      <c r="P86" s="233">
        <v>0.03</v>
      </c>
      <c r="Q86" s="232">
        <v>1</v>
      </c>
      <c r="R86" s="229">
        <f t="shared" si="13"/>
        <v>1.2091590000000001</v>
      </c>
      <c r="S86" s="233">
        <f t="shared" si="16"/>
        <v>3.6274770000000005E-2</v>
      </c>
      <c r="T86" s="366"/>
      <c r="U86" s="233">
        <f>E85*S86</f>
        <v>0.50784678000000005</v>
      </c>
    </row>
    <row r="87" spans="1:21" s="282" customFormat="1" ht="16.5" customHeight="1">
      <c r="A87" s="231"/>
      <c r="B87" s="294"/>
      <c r="C87" s="223" t="s">
        <v>50</v>
      </c>
      <c r="D87" s="223"/>
      <c r="E87" s="223"/>
      <c r="F87" s="234"/>
      <c r="G87" s="223"/>
      <c r="H87" s="231">
        <f t="shared" si="14"/>
        <v>2.3586999999999998</v>
      </c>
      <c r="I87" s="233"/>
      <c r="J87" s="223"/>
      <c r="K87" s="231">
        <f t="shared" si="15"/>
        <v>3.13687</v>
      </c>
      <c r="L87" s="233"/>
      <c r="M87" s="293"/>
      <c r="N87" s="223"/>
      <c r="O87" s="223"/>
      <c r="P87" s="223"/>
      <c r="Q87" s="234"/>
      <c r="R87" s="229">
        <f t="shared" si="13"/>
        <v>1.2091590000000001</v>
      </c>
      <c r="S87" s="233">
        <f t="shared" si="16"/>
        <v>0</v>
      </c>
      <c r="T87" s="234">
        <f>SUM(T79:T86)</f>
        <v>668.21526465138015</v>
      </c>
      <c r="U87" s="234">
        <f>SUM(U79:U86)</f>
        <v>615.76781107498027</v>
      </c>
    </row>
    <row r="88" spans="1:21" s="282" customFormat="1" ht="15" customHeight="1">
      <c r="A88" s="231"/>
      <c r="B88" s="230"/>
      <c r="C88" s="223" t="s">
        <v>127</v>
      </c>
      <c r="D88" s="231"/>
      <c r="E88" s="231"/>
      <c r="F88" s="233"/>
      <c r="G88" s="231"/>
      <c r="H88" s="231">
        <f t="shared" si="14"/>
        <v>2.3586999999999998</v>
      </c>
      <c r="I88" s="233"/>
      <c r="J88" s="231"/>
      <c r="K88" s="231">
        <f t="shared" si="15"/>
        <v>3.13687</v>
      </c>
      <c r="L88" s="233"/>
      <c r="M88" s="227"/>
      <c r="N88" s="231"/>
      <c r="O88" s="231"/>
      <c r="P88" s="231"/>
      <c r="Q88" s="231"/>
      <c r="R88" s="229">
        <f t="shared" si="13"/>
        <v>1.2091590000000001</v>
      </c>
      <c r="S88" s="233">
        <f t="shared" si="16"/>
        <v>0</v>
      </c>
      <c r="T88" s="233"/>
      <c r="U88" s="233">
        <f>E88*S88</f>
        <v>0</v>
      </c>
    </row>
    <row r="89" spans="1:21" s="282" customFormat="1" ht="50.25" customHeight="1">
      <c r="A89" s="231">
        <v>1</v>
      </c>
      <c r="B89" s="231" t="s">
        <v>292</v>
      </c>
      <c r="C89" s="227" t="s">
        <v>728</v>
      </c>
      <c r="D89" s="231" t="s">
        <v>35</v>
      </c>
      <c r="E89" s="233">
        <v>13.3</v>
      </c>
      <c r="F89" s="233">
        <f>I89+L89+S89</f>
        <v>1.38533916</v>
      </c>
      <c r="G89" s="231">
        <v>0.45700000000000002</v>
      </c>
      <c r="H89" s="231">
        <f t="shared" si="14"/>
        <v>2.3586999999999998</v>
      </c>
      <c r="I89" s="233">
        <f>G89*H89</f>
        <v>1.0779258999999999</v>
      </c>
      <c r="J89" s="231">
        <v>9.8000000000000004E-2</v>
      </c>
      <c r="K89" s="231">
        <f t="shared" si="15"/>
        <v>3.13687</v>
      </c>
      <c r="L89" s="233">
        <f>J89*K89</f>
        <v>0.30741326000000002</v>
      </c>
      <c r="M89" s="231"/>
      <c r="N89" s="231"/>
      <c r="O89" s="231"/>
      <c r="P89" s="231"/>
      <c r="Q89" s="231"/>
      <c r="R89" s="229">
        <f t="shared" si="13"/>
        <v>1.2091590000000001</v>
      </c>
      <c r="S89" s="233">
        <f t="shared" si="16"/>
        <v>0</v>
      </c>
      <c r="T89" s="233">
        <f t="shared" ref="T89:T94" si="17">E89*F89</f>
        <v>18.425010828000001</v>
      </c>
      <c r="U89" s="233">
        <f>E89*S89</f>
        <v>0</v>
      </c>
    </row>
    <row r="90" spans="1:21" s="287" customFormat="1" ht="99.75" customHeight="1">
      <c r="A90" s="295">
        <v>2</v>
      </c>
      <c r="B90" s="231" t="s">
        <v>77</v>
      </c>
      <c r="C90" s="227" t="s">
        <v>830</v>
      </c>
      <c r="D90" s="231" t="s">
        <v>35</v>
      </c>
      <c r="E90" s="233">
        <v>6.3</v>
      </c>
      <c r="F90" s="233">
        <f>I90+L90+S90</f>
        <v>95.832999999999998</v>
      </c>
      <c r="G90" s="231"/>
      <c r="H90" s="231">
        <f t="shared" si="14"/>
        <v>2.3586999999999998</v>
      </c>
      <c r="I90" s="233"/>
      <c r="J90" s="231"/>
      <c r="K90" s="231">
        <f t="shared" si="15"/>
        <v>3.13687</v>
      </c>
      <c r="L90" s="233"/>
      <c r="M90" s="227" t="s">
        <v>102</v>
      </c>
      <c r="N90" s="231" t="s">
        <v>833</v>
      </c>
      <c r="O90" s="231" t="s">
        <v>35</v>
      </c>
      <c r="P90" s="232">
        <v>1</v>
      </c>
      <c r="Q90" s="248">
        <v>95.832999999999998</v>
      </c>
      <c r="R90" s="229">
        <v>1</v>
      </c>
      <c r="S90" s="233">
        <f t="shared" si="16"/>
        <v>95.832999999999998</v>
      </c>
      <c r="T90" s="233">
        <f t="shared" si="17"/>
        <v>603.74789999999996</v>
      </c>
      <c r="U90" s="233">
        <f>E90*S90</f>
        <v>603.74789999999996</v>
      </c>
    </row>
    <row r="91" spans="1:21" s="287" customFormat="1" ht="120" customHeight="1">
      <c r="A91" s="295">
        <v>3</v>
      </c>
      <c r="B91" s="231" t="s">
        <v>77</v>
      </c>
      <c r="C91" s="227" t="s">
        <v>831</v>
      </c>
      <c r="D91" s="231" t="s">
        <v>35</v>
      </c>
      <c r="E91" s="233">
        <v>1.8</v>
      </c>
      <c r="F91" s="233">
        <f>I91+L91+S91</f>
        <v>46.667000000000002</v>
      </c>
      <c r="G91" s="231"/>
      <c r="H91" s="231">
        <f t="shared" si="14"/>
        <v>2.3586999999999998</v>
      </c>
      <c r="I91" s="233"/>
      <c r="J91" s="231"/>
      <c r="K91" s="231">
        <f t="shared" si="15"/>
        <v>3.13687</v>
      </c>
      <c r="L91" s="233"/>
      <c r="M91" s="227" t="s">
        <v>832</v>
      </c>
      <c r="N91" s="231" t="s">
        <v>834</v>
      </c>
      <c r="O91" s="231" t="s">
        <v>35</v>
      </c>
      <c r="P91" s="232">
        <v>1</v>
      </c>
      <c r="Q91" s="248">
        <v>46.667000000000002</v>
      </c>
      <c r="R91" s="229">
        <v>1</v>
      </c>
      <c r="S91" s="233">
        <f t="shared" si="16"/>
        <v>46.667000000000002</v>
      </c>
      <c r="T91" s="233">
        <f t="shared" si="17"/>
        <v>84.000600000000006</v>
      </c>
      <c r="U91" s="233">
        <f>E91*S91</f>
        <v>84.000600000000006</v>
      </c>
    </row>
    <row r="92" spans="1:21" s="282" customFormat="1" ht="91.5" customHeight="1">
      <c r="A92" s="231">
        <v>4</v>
      </c>
      <c r="B92" s="231" t="s">
        <v>77</v>
      </c>
      <c r="C92" s="227" t="s">
        <v>835</v>
      </c>
      <c r="D92" s="231" t="s">
        <v>35</v>
      </c>
      <c r="E92" s="233">
        <v>3.6</v>
      </c>
      <c r="F92" s="233">
        <f>I92+L92+S92</f>
        <v>40.832999999999998</v>
      </c>
      <c r="G92" s="231"/>
      <c r="H92" s="231">
        <f t="shared" si="14"/>
        <v>2.3586999999999998</v>
      </c>
      <c r="I92" s="233"/>
      <c r="J92" s="231"/>
      <c r="K92" s="231">
        <f t="shared" si="15"/>
        <v>3.13687</v>
      </c>
      <c r="L92" s="233"/>
      <c r="M92" s="227" t="s">
        <v>102</v>
      </c>
      <c r="N92" s="231" t="s">
        <v>688</v>
      </c>
      <c r="O92" s="231" t="s">
        <v>35</v>
      </c>
      <c r="P92" s="232">
        <v>1</v>
      </c>
      <c r="Q92" s="231">
        <v>40.832999999999998</v>
      </c>
      <c r="R92" s="229">
        <v>1</v>
      </c>
      <c r="S92" s="233">
        <f t="shared" si="16"/>
        <v>40.832999999999998</v>
      </c>
      <c r="T92" s="233">
        <f t="shared" si="17"/>
        <v>146.99879999999999</v>
      </c>
      <c r="U92" s="233">
        <f>P92*Q92*E92</f>
        <v>146.99879999999999</v>
      </c>
    </row>
    <row r="93" spans="1:21" s="282" customFormat="1" ht="76.5" customHeight="1">
      <c r="A93" s="231">
        <v>5</v>
      </c>
      <c r="B93" s="231" t="s">
        <v>77</v>
      </c>
      <c r="C93" s="227" t="s">
        <v>836</v>
      </c>
      <c r="D93" s="231" t="s">
        <v>35</v>
      </c>
      <c r="E93" s="233">
        <f>7.56+5.88</f>
        <v>13.44</v>
      </c>
      <c r="F93" s="233">
        <f>I93+L93+S93</f>
        <v>40.832999999999998</v>
      </c>
      <c r="G93" s="231"/>
      <c r="H93" s="231">
        <f t="shared" si="14"/>
        <v>2.3586999999999998</v>
      </c>
      <c r="I93" s="233"/>
      <c r="J93" s="231"/>
      <c r="K93" s="231">
        <f t="shared" si="15"/>
        <v>3.13687</v>
      </c>
      <c r="L93" s="233"/>
      <c r="M93" s="227" t="s">
        <v>102</v>
      </c>
      <c r="N93" s="231" t="s">
        <v>688</v>
      </c>
      <c r="O93" s="231" t="s">
        <v>35</v>
      </c>
      <c r="P93" s="232">
        <v>1</v>
      </c>
      <c r="Q93" s="231">
        <v>40.832999999999998</v>
      </c>
      <c r="R93" s="229">
        <v>1</v>
      </c>
      <c r="S93" s="233">
        <f t="shared" ref="S93:S101" si="18">P93*Q93*R93</f>
        <v>40.832999999999998</v>
      </c>
      <c r="T93" s="233">
        <f t="shared" si="17"/>
        <v>548.79552000000001</v>
      </c>
      <c r="U93" s="233">
        <f>P93*Q93*E93</f>
        <v>548.79552000000001</v>
      </c>
    </row>
    <row r="94" spans="1:21" s="282" customFormat="1" ht="17.25" customHeight="1">
      <c r="A94" s="371">
        <v>6</v>
      </c>
      <c r="B94" s="371" t="s">
        <v>624</v>
      </c>
      <c r="C94" s="397" t="s">
        <v>625</v>
      </c>
      <c r="D94" s="371" t="s">
        <v>25</v>
      </c>
      <c r="E94" s="366">
        <f>0.06+0.18</f>
        <v>0.24</v>
      </c>
      <c r="F94" s="366">
        <f>I94+L94+S94+S95+S96+S97</f>
        <v>79.733368406303995</v>
      </c>
      <c r="G94" s="371">
        <v>7.85</v>
      </c>
      <c r="H94" s="231">
        <f t="shared" si="14"/>
        <v>2.3586999999999998</v>
      </c>
      <c r="I94" s="366">
        <f>G94*H94</f>
        <v>18.515794999999997</v>
      </c>
      <c r="J94" s="371">
        <v>1.1200000000000001</v>
      </c>
      <c r="K94" s="231">
        <f t="shared" si="15"/>
        <v>3.13687</v>
      </c>
      <c r="L94" s="366">
        <f>J94*K94</f>
        <v>3.5132944000000004</v>
      </c>
      <c r="M94" s="227" t="s">
        <v>626</v>
      </c>
      <c r="N94" s="291" t="s">
        <v>869</v>
      </c>
      <c r="O94" s="231" t="s">
        <v>25</v>
      </c>
      <c r="P94" s="231">
        <v>1.0149999999999999</v>
      </c>
      <c r="Q94" s="248">
        <v>30.693999999999999</v>
      </c>
      <c r="R94" s="229">
        <f t="shared" si="13"/>
        <v>1.2091590000000001</v>
      </c>
      <c r="S94" s="233">
        <f t="shared" si="18"/>
        <v>37.670635241189999</v>
      </c>
      <c r="T94" s="366">
        <f t="shared" si="17"/>
        <v>19.136008417512958</v>
      </c>
      <c r="U94" s="289">
        <f>P94*Q94*E94</f>
        <v>7.4770583999999989</v>
      </c>
    </row>
    <row r="95" spans="1:21" s="282" customFormat="1" ht="15.75" customHeight="1">
      <c r="A95" s="371"/>
      <c r="B95" s="371"/>
      <c r="C95" s="397"/>
      <c r="D95" s="371"/>
      <c r="E95" s="366"/>
      <c r="F95" s="366"/>
      <c r="G95" s="371"/>
      <c r="H95" s="231">
        <f t="shared" si="14"/>
        <v>2.3586999999999998</v>
      </c>
      <c r="I95" s="366"/>
      <c r="J95" s="371"/>
      <c r="K95" s="231">
        <f t="shared" si="15"/>
        <v>3.13687</v>
      </c>
      <c r="L95" s="366"/>
      <c r="M95" s="227" t="s">
        <v>27</v>
      </c>
      <c r="N95" s="230"/>
      <c r="O95" s="231" t="s">
        <v>35</v>
      </c>
      <c r="P95" s="231">
        <v>2.9</v>
      </c>
      <c r="Q95" s="231">
        <v>3.5</v>
      </c>
      <c r="R95" s="229">
        <f t="shared" si="13"/>
        <v>1.2091590000000001</v>
      </c>
      <c r="S95" s="233">
        <f t="shared" si="18"/>
        <v>12.272963850000002</v>
      </c>
      <c r="T95" s="366"/>
      <c r="U95" s="233">
        <f>E94*P95*Q95</f>
        <v>2.4359999999999999</v>
      </c>
    </row>
    <row r="96" spans="1:21" s="282" customFormat="1" ht="15.75" customHeight="1">
      <c r="A96" s="371"/>
      <c r="B96" s="371"/>
      <c r="C96" s="397"/>
      <c r="D96" s="371"/>
      <c r="E96" s="366"/>
      <c r="F96" s="366"/>
      <c r="G96" s="371"/>
      <c r="H96" s="231">
        <f t="shared" si="14"/>
        <v>2.3586999999999998</v>
      </c>
      <c r="I96" s="366"/>
      <c r="J96" s="371"/>
      <c r="K96" s="231">
        <f t="shared" si="15"/>
        <v>3.13687</v>
      </c>
      <c r="L96" s="366"/>
      <c r="M96" s="227" t="s">
        <v>209</v>
      </c>
      <c r="N96" s="258" t="s">
        <v>859</v>
      </c>
      <c r="O96" s="231" t="s">
        <v>25</v>
      </c>
      <c r="P96" s="231">
        <v>3.7999999999999999E-2</v>
      </c>
      <c r="Q96" s="248">
        <v>116.667</v>
      </c>
      <c r="R96" s="229">
        <f t="shared" si="13"/>
        <v>1.2091590000000001</v>
      </c>
      <c r="S96" s="233">
        <f t="shared" si="18"/>
        <v>5.3606202160140004</v>
      </c>
      <c r="T96" s="366"/>
      <c r="U96" s="233">
        <f>E94*P96*Q96</f>
        <v>1.06400304</v>
      </c>
    </row>
    <row r="97" spans="1:21" s="282" customFormat="1" ht="17.25" customHeight="1">
      <c r="A97" s="371"/>
      <c r="B97" s="371"/>
      <c r="C97" s="397"/>
      <c r="D97" s="371"/>
      <c r="E97" s="366"/>
      <c r="F97" s="366"/>
      <c r="G97" s="371"/>
      <c r="H97" s="231">
        <f t="shared" si="14"/>
        <v>2.3586999999999998</v>
      </c>
      <c r="I97" s="366"/>
      <c r="J97" s="371"/>
      <c r="K97" s="231">
        <f t="shared" si="15"/>
        <v>3.13687</v>
      </c>
      <c r="L97" s="366"/>
      <c r="M97" s="227" t="s">
        <v>32</v>
      </c>
      <c r="N97" s="227" t="s">
        <v>857</v>
      </c>
      <c r="O97" s="231" t="s">
        <v>23</v>
      </c>
      <c r="P97" s="231">
        <v>2.2999999999999998</v>
      </c>
      <c r="Q97" s="231">
        <v>0.86299999999999999</v>
      </c>
      <c r="R97" s="229">
        <f t="shared" si="13"/>
        <v>1.2091590000000001</v>
      </c>
      <c r="S97" s="233">
        <f t="shared" si="18"/>
        <v>2.4000596990999998</v>
      </c>
      <c r="T97" s="366"/>
      <c r="U97" s="233">
        <f>E94*P97*Q97</f>
        <v>0.47637599999999991</v>
      </c>
    </row>
    <row r="98" spans="1:21" s="282" customFormat="1" ht="16.5" customHeight="1">
      <c r="A98" s="231">
        <v>7</v>
      </c>
      <c r="B98" s="230" t="s">
        <v>627</v>
      </c>
      <c r="C98" s="227" t="s">
        <v>628</v>
      </c>
      <c r="D98" s="292" t="s">
        <v>23</v>
      </c>
      <c r="E98" s="233">
        <f>(3+2.4)</f>
        <v>5.4</v>
      </c>
      <c r="F98" s="233">
        <f t="shared" ref="F98:F103" si="19">I98+L98+S98</f>
        <v>0.32744025720000003</v>
      </c>
      <c r="G98" s="231"/>
      <c r="H98" s="231">
        <f t="shared" si="14"/>
        <v>2.3586999999999998</v>
      </c>
      <c r="I98" s="233"/>
      <c r="J98" s="231"/>
      <c r="K98" s="231">
        <f t="shared" si="15"/>
        <v>3.13687</v>
      </c>
      <c r="L98" s="233"/>
      <c r="M98" s="227" t="s">
        <v>629</v>
      </c>
      <c r="N98" s="231" t="s">
        <v>870</v>
      </c>
      <c r="O98" s="231" t="s">
        <v>23</v>
      </c>
      <c r="P98" s="232">
        <v>1</v>
      </c>
      <c r="Q98" s="278">
        <v>0.27079999999999999</v>
      </c>
      <c r="R98" s="229">
        <f t="shared" si="13"/>
        <v>1.2091590000000001</v>
      </c>
      <c r="S98" s="233">
        <f t="shared" si="18"/>
        <v>0.32744025720000003</v>
      </c>
      <c r="T98" s="233">
        <f>E98*F98</f>
        <v>1.7681773888800003</v>
      </c>
      <c r="U98" s="233">
        <f>E98*Q98*P98</f>
        <v>1.4623200000000001</v>
      </c>
    </row>
    <row r="99" spans="1:21" s="282" customFormat="1" ht="18" customHeight="1">
      <c r="A99" s="231">
        <v>8</v>
      </c>
      <c r="B99" s="230" t="s">
        <v>627</v>
      </c>
      <c r="C99" s="227" t="s">
        <v>630</v>
      </c>
      <c r="D99" s="292" t="s">
        <v>23</v>
      </c>
      <c r="E99" s="232">
        <v>6.8</v>
      </c>
      <c r="F99" s="233">
        <f t="shared" si="19"/>
        <v>0.37278371970000007</v>
      </c>
      <c r="G99" s="231"/>
      <c r="H99" s="231">
        <f t="shared" si="14"/>
        <v>2.3586999999999998</v>
      </c>
      <c r="I99" s="233"/>
      <c r="J99" s="231"/>
      <c r="K99" s="231">
        <f t="shared" si="15"/>
        <v>3.13687</v>
      </c>
      <c r="L99" s="233"/>
      <c r="M99" s="227" t="s">
        <v>629</v>
      </c>
      <c r="N99" s="291" t="s">
        <v>871</v>
      </c>
      <c r="O99" s="231" t="s">
        <v>23</v>
      </c>
      <c r="P99" s="296">
        <v>1</v>
      </c>
      <c r="Q99" s="297">
        <v>0.30830000000000002</v>
      </c>
      <c r="R99" s="229">
        <f t="shared" si="13"/>
        <v>1.2091590000000001</v>
      </c>
      <c r="S99" s="233">
        <f t="shared" si="18"/>
        <v>0.37278371970000007</v>
      </c>
      <c r="T99" s="233">
        <f>E99*F99</f>
        <v>2.5349292939600003</v>
      </c>
      <c r="U99" s="233">
        <f>E99*Q99*P99</f>
        <v>2.0964399999999999</v>
      </c>
    </row>
    <row r="100" spans="1:21" s="282" customFormat="1" ht="18" customHeight="1">
      <c r="A100" s="231">
        <v>9</v>
      </c>
      <c r="B100" s="230" t="s">
        <v>627</v>
      </c>
      <c r="C100" s="227" t="s">
        <v>631</v>
      </c>
      <c r="D100" s="292" t="s">
        <v>23</v>
      </c>
      <c r="E100" s="232">
        <v>8.6</v>
      </c>
      <c r="F100" s="233">
        <f t="shared" si="19"/>
        <v>0.37278371970000007</v>
      </c>
      <c r="G100" s="231"/>
      <c r="H100" s="231">
        <f t="shared" si="14"/>
        <v>2.3586999999999998</v>
      </c>
      <c r="I100" s="233"/>
      <c r="J100" s="231"/>
      <c r="K100" s="231">
        <f t="shared" si="15"/>
        <v>3.13687</v>
      </c>
      <c r="L100" s="233"/>
      <c r="M100" s="227" t="s">
        <v>39</v>
      </c>
      <c r="N100" s="291" t="s">
        <v>872</v>
      </c>
      <c r="O100" s="231" t="s">
        <v>23</v>
      </c>
      <c r="P100" s="296">
        <v>1</v>
      </c>
      <c r="Q100" s="297">
        <v>0.30830000000000002</v>
      </c>
      <c r="R100" s="229">
        <f t="shared" si="13"/>
        <v>1.2091590000000001</v>
      </c>
      <c r="S100" s="233">
        <f t="shared" si="18"/>
        <v>0.37278371970000007</v>
      </c>
      <c r="T100" s="233">
        <f>E100*F100</f>
        <v>3.2059399894200005</v>
      </c>
      <c r="U100" s="233">
        <f>E100*Q100*P100</f>
        <v>2.6513800000000001</v>
      </c>
    </row>
    <row r="101" spans="1:21" s="282" customFormat="1" ht="15.75" customHeight="1">
      <c r="A101" s="231"/>
      <c r="B101" s="294"/>
      <c r="C101" s="223" t="s">
        <v>50</v>
      </c>
      <c r="D101" s="223"/>
      <c r="E101" s="223"/>
      <c r="F101" s="233">
        <f t="shared" si="19"/>
        <v>0</v>
      </c>
      <c r="G101" s="223"/>
      <c r="H101" s="231">
        <f t="shared" si="14"/>
        <v>2.3586999999999998</v>
      </c>
      <c r="I101" s="233"/>
      <c r="J101" s="223"/>
      <c r="K101" s="231">
        <f t="shared" si="15"/>
        <v>3.13687</v>
      </c>
      <c r="L101" s="233"/>
      <c r="M101" s="293"/>
      <c r="N101" s="223"/>
      <c r="O101" s="223"/>
      <c r="P101" s="223"/>
      <c r="Q101" s="223"/>
      <c r="R101" s="229">
        <f t="shared" si="13"/>
        <v>1.2091590000000001</v>
      </c>
      <c r="S101" s="233">
        <f t="shared" si="18"/>
        <v>0</v>
      </c>
      <c r="T101" s="234">
        <f>SUM(T89:T100)</f>
        <v>1428.6128859177729</v>
      </c>
      <c r="U101" s="234">
        <f>SUM(U89:U100)</f>
        <v>1401.20639744</v>
      </c>
    </row>
    <row r="102" spans="1:21" ht="31.5" customHeight="1">
      <c r="A102" s="231"/>
      <c r="B102" s="258"/>
      <c r="C102" s="293" t="s">
        <v>619</v>
      </c>
      <c r="D102" s="292"/>
      <c r="E102" s="233"/>
      <c r="F102" s="233">
        <f t="shared" si="19"/>
        <v>0</v>
      </c>
      <c r="G102" s="231"/>
      <c r="H102" s="231">
        <f t="shared" si="14"/>
        <v>2.3586999999999998</v>
      </c>
      <c r="I102" s="233"/>
      <c r="J102" s="231"/>
      <c r="K102" s="231">
        <f t="shared" si="15"/>
        <v>3.13687</v>
      </c>
      <c r="L102" s="233"/>
      <c r="M102" s="227"/>
      <c r="N102" s="230"/>
      <c r="O102" s="292"/>
      <c r="P102" s="231"/>
      <c r="Q102" s="232"/>
      <c r="R102" s="229">
        <f t="shared" si="13"/>
        <v>1.2091590000000001</v>
      </c>
      <c r="S102" s="233"/>
      <c r="T102" s="248"/>
      <c r="U102" s="248"/>
    </row>
    <row r="103" spans="1:21" s="281" customFormat="1" ht="45" customHeight="1">
      <c r="A103" s="231">
        <v>1</v>
      </c>
      <c r="B103" s="258" t="s">
        <v>202</v>
      </c>
      <c r="C103" s="227" t="s">
        <v>530</v>
      </c>
      <c r="D103" s="231" t="s">
        <v>38</v>
      </c>
      <c r="E103" s="232">
        <f>28*2</f>
        <v>56</v>
      </c>
      <c r="F103" s="233">
        <f t="shared" si="19"/>
        <v>0.30545447799999997</v>
      </c>
      <c r="G103" s="231">
        <v>0.11700000000000001</v>
      </c>
      <c r="H103" s="231">
        <f t="shared" si="14"/>
        <v>2.3586999999999998</v>
      </c>
      <c r="I103" s="233">
        <f>G103*H103</f>
        <v>0.27596789999999999</v>
      </c>
      <c r="J103" s="278">
        <v>9.4000000000000004E-3</v>
      </c>
      <c r="K103" s="231">
        <f t="shared" si="15"/>
        <v>3.13687</v>
      </c>
      <c r="L103" s="233">
        <f>J103*K103</f>
        <v>2.9486578000000003E-2</v>
      </c>
      <c r="M103" s="231"/>
      <c r="N103" s="231"/>
      <c r="O103" s="231"/>
      <c r="P103" s="231"/>
      <c r="Q103" s="231"/>
      <c r="R103" s="229">
        <f t="shared" si="13"/>
        <v>1.2091590000000001</v>
      </c>
      <c r="S103" s="233"/>
      <c r="T103" s="233">
        <f t="shared" ref="T103:T112" si="20">E103*F103</f>
        <v>17.105450767999997</v>
      </c>
      <c r="U103" s="233">
        <f>E103*P103*Q103</f>
        <v>0</v>
      </c>
    </row>
    <row r="104" spans="1:21" s="281" customFormat="1" ht="42.75" customHeight="1">
      <c r="A104" s="231">
        <v>2</v>
      </c>
      <c r="B104" s="258" t="s">
        <v>178</v>
      </c>
      <c r="C104" s="227" t="s">
        <v>531</v>
      </c>
      <c r="D104" s="231" t="s">
        <v>23</v>
      </c>
      <c r="E104" s="232">
        <f>4.5*2</f>
        <v>9</v>
      </c>
      <c r="F104" s="233">
        <f t="shared" ref="F104:F111" si="21">I104+L104+S104</f>
        <v>0.47770515570000005</v>
      </c>
      <c r="G104" s="278">
        <f>24.8/1000</f>
        <v>2.4799999999999999E-2</v>
      </c>
      <c r="H104" s="231">
        <f t="shared" si="14"/>
        <v>2.3586999999999998</v>
      </c>
      <c r="I104" s="233">
        <f>G104*H104</f>
        <v>5.8495759999999994E-2</v>
      </c>
      <c r="J104" s="278">
        <f>14.8/1000</f>
        <v>1.4800000000000001E-2</v>
      </c>
      <c r="K104" s="231">
        <f t="shared" si="15"/>
        <v>3.13687</v>
      </c>
      <c r="L104" s="233">
        <f>J104*K104</f>
        <v>4.6425676000000006E-2</v>
      </c>
      <c r="M104" s="298" t="s">
        <v>532</v>
      </c>
      <c r="N104" s="230" t="s">
        <v>872</v>
      </c>
      <c r="O104" s="299" t="s">
        <v>23</v>
      </c>
      <c r="P104" s="232">
        <v>1</v>
      </c>
      <c r="Q104" s="278">
        <v>0.30830000000000002</v>
      </c>
      <c r="R104" s="229">
        <f t="shared" si="13"/>
        <v>1.2091590000000001</v>
      </c>
      <c r="S104" s="233">
        <f t="shared" ref="S104:S113" si="22">P104*Q104*R104</f>
        <v>0.37278371970000007</v>
      </c>
      <c r="T104" s="233">
        <f t="shared" si="20"/>
        <v>4.2993464013000002</v>
      </c>
      <c r="U104" s="233">
        <f>E104*S104</f>
        <v>3.3550534773000007</v>
      </c>
    </row>
    <row r="105" spans="1:21" s="301" customFormat="1" ht="33" customHeight="1">
      <c r="A105" s="230" t="s">
        <v>217</v>
      </c>
      <c r="B105" s="230" t="s">
        <v>218</v>
      </c>
      <c r="C105" s="300" t="s">
        <v>219</v>
      </c>
      <c r="D105" s="230" t="s">
        <v>25</v>
      </c>
      <c r="E105" s="233">
        <f>0.01*2</f>
        <v>0.02</v>
      </c>
      <c r="F105" s="233">
        <f t="shared" si="21"/>
        <v>134.438778232</v>
      </c>
      <c r="G105" s="299">
        <v>38.9</v>
      </c>
      <c r="H105" s="231">
        <f t="shared" si="14"/>
        <v>2.3586999999999998</v>
      </c>
      <c r="I105" s="233">
        <f>G105*H105</f>
        <v>91.753429999999994</v>
      </c>
      <c r="J105" s="299">
        <v>1.1000000000000001</v>
      </c>
      <c r="K105" s="231">
        <f t="shared" si="15"/>
        <v>3.13687</v>
      </c>
      <c r="L105" s="233">
        <f>J105*K105</f>
        <v>3.4505570000000003</v>
      </c>
      <c r="M105" s="227" t="s">
        <v>24</v>
      </c>
      <c r="N105" s="231" t="s">
        <v>135</v>
      </c>
      <c r="O105" s="278" t="s">
        <v>25</v>
      </c>
      <c r="P105" s="233">
        <v>1.04</v>
      </c>
      <c r="Q105" s="232">
        <v>31.2</v>
      </c>
      <c r="R105" s="229">
        <f t="shared" si="13"/>
        <v>1.2091590000000001</v>
      </c>
      <c r="S105" s="233">
        <f t="shared" si="22"/>
        <v>39.234791232000006</v>
      </c>
      <c r="T105" s="233">
        <f>E105*F105</f>
        <v>2.6887755646400002</v>
      </c>
      <c r="U105" s="233">
        <f>E105*S105</f>
        <v>0.78469582464000009</v>
      </c>
    </row>
    <row r="106" spans="1:21" ht="33.75" customHeight="1">
      <c r="A106" s="231">
        <v>4</v>
      </c>
      <c r="B106" s="230" t="s">
        <v>76</v>
      </c>
      <c r="C106" s="227" t="s">
        <v>713</v>
      </c>
      <c r="D106" s="231" t="s">
        <v>80</v>
      </c>
      <c r="E106" s="248">
        <f>(89.2+7.2+11)/1000*2</f>
        <v>0.21480000000000002</v>
      </c>
      <c r="F106" s="233">
        <f t="shared" si="21"/>
        <v>87.523592651000001</v>
      </c>
      <c r="G106" s="231">
        <v>27.8</v>
      </c>
      <c r="H106" s="231">
        <f t="shared" si="14"/>
        <v>2.3586999999999998</v>
      </c>
      <c r="I106" s="233">
        <f>G106*H106</f>
        <v>65.571860000000001</v>
      </c>
      <c r="J106" s="232">
        <v>6</v>
      </c>
      <c r="K106" s="231">
        <f t="shared" si="15"/>
        <v>3.13687</v>
      </c>
      <c r="L106" s="233">
        <f>K106*J106</f>
        <v>18.82122</v>
      </c>
      <c r="M106" s="298" t="s">
        <v>533</v>
      </c>
      <c r="N106" s="230" t="s">
        <v>857</v>
      </c>
      <c r="O106" s="292" t="s">
        <v>23</v>
      </c>
      <c r="P106" s="296">
        <v>3</v>
      </c>
      <c r="Q106" s="248">
        <v>0.86299999999999999</v>
      </c>
      <c r="R106" s="229">
        <f t="shared" si="13"/>
        <v>1.2091590000000001</v>
      </c>
      <c r="S106" s="233">
        <f t="shared" si="22"/>
        <v>3.1305126510000001</v>
      </c>
      <c r="T106" s="248">
        <f t="shared" si="20"/>
        <v>18.800067701434802</v>
      </c>
      <c r="U106" s="248">
        <f>E106*P106*Q106</f>
        <v>0.55611720000000009</v>
      </c>
    </row>
    <row r="107" spans="1:21" s="282" customFormat="1" ht="17.25" customHeight="1">
      <c r="A107" s="231">
        <v>5</v>
      </c>
      <c r="B107" s="231" t="s">
        <v>77</v>
      </c>
      <c r="C107" s="227" t="s">
        <v>534</v>
      </c>
      <c r="D107" s="231" t="s">
        <v>36</v>
      </c>
      <c r="E107" s="233">
        <f>5.6*2*2</f>
        <v>22.4</v>
      </c>
      <c r="F107" s="233">
        <f t="shared" si="21"/>
        <v>3.3233164756981139</v>
      </c>
      <c r="G107" s="231"/>
      <c r="H107" s="231">
        <f t="shared" si="14"/>
        <v>2.3586999999999998</v>
      </c>
      <c r="I107" s="233">
        <f t="shared" ref="I107:I112" si="23">G107*H107</f>
        <v>0</v>
      </c>
      <c r="J107" s="231"/>
      <c r="K107" s="231">
        <f t="shared" si="15"/>
        <v>3.13687</v>
      </c>
      <c r="L107" s="233">
        <f t="shared" ref="L107:L112" si="24">J107*K107</f>
        <v>0</v>
      </c>
      <c r="M107" s="227" t="s">
        <v>200</v>
      </c>
      <c r="N107" s="231" t="s">
        <v>873</v>
      </c>
      <c r="O107" s="231" t="s">
        <v>36</v>
      </c>
      <c r="P107" s="232">
        <v>1</v>
      </c>
      <c r="Q107" s="248">
        <f>7.96/6.89*2.379</f>
        <v>2.7484528301886795</v>
      </c>
      <c r="R107" s="229">
        <f t="shared" si="13"/>
        <v>1.2091590000000001</v>
      </c>
      <c r="S107" s="233">
        <f t="shared" si="22"/>
        <v>3.3233164756981139</v>
      </c>
      <c r="T107" s="233">
        <f t="shared" si="20"/>
        <v>74.442289055637744</v>
      </c>
      <c r="U107" s="233">
        <f t="shared" ref="U107:U112" si="25">E107*S107</f>
        <v>74.442289055637744</v>
      </c>
    </row>
    <row r="108" spans="1:21" s="282" customFormat="1" ht="17.25" customHeight="1">
      <c r="A108" s="231">
        <v>6</v>
      </c>
      <c r="B108" s="231" t="s">
        <v>77</v>
      </c>
      <c r="C108" s="227" t="s">
        <v>535</v>
      </c>
      <c r="D108" s="231" t="s">
        <v>36</v>
      </c>
      <c r="E108" s="233">
        <f>0.4*4*2</f>
        <v>3.2</v>
      </c>
      <c r="F108" s="233">
        <f t="shared" si="21"/>
        <v>1.39053285</v>
      </c>
      <c r="G108" s="231"/>
      <c r="H108" s="231">
        <f t="shared" si="14"/>
        <v>2.3586999999999998</v>
      </c>
      <c r="I108" s="233">
        <f t="shared" si="23"/>
        <v>0</v>
      </c>
      <c r="J108" s="231"/>
      <c r="K108" s="231">
        <f t="shared" si="15"/>
        <v>3.13687</v>
      </c>
      <c r="L108" s="233">
        <f t="shared" si="24"/>
        <v>0</v>
      </c>
      <c r="M108" s="227" t="s">
        <v>200</v>
      </c>
      <c r="N108" s="231" t="s">
        <v>874</v>
      </c>
      <c r="O108" s="231" t="s">
        <v>36</v>
      </c>
      <c r="P108" s="232">
        <v>1</v>
      </c>
      <c r="Q108" s="231">
        <v>1.1499999999999999</v>
      </c>
      <c r="R108" s="229">
        <f t="shared" si="13"/>
        <v>1.2091590000000001</v>
      </c>
      <c r="S108" s="233">
        <f>P108*Q108*R108</f>
        <v>1.39053285</v>
      </c>
      <c r="T108" s="233">
        <f>E108*F108</f>
        <v>4.44970512</v>
      </c>
      <c r="U108" s="233">
        <f t="shared" si="25"/>
        <v>4.44970512</v>
      </c>
    </row>
    <row r="109" spans="1:21" s="282" customFormat="1" ht="17.25" customHeight="1">
      <c r="A109" s="231">
        <v>7</v>
      </c>
      <c r="B109" s="231" t="s">
        <v>77</v>
      </c>
      <c r="C109" s="227" t="s">
        <v>536</v>
      </c>
      <c r="D109" s="231" t="s">
        <v>36</v>
      </c>
      <c r="E109" s="233">
        <f>0.4*14*2</f>
        <v>11.200000000000001</v>
      </c>
      <c r="F109" s="233">
        <f t="shared" si="21"/>
        <v>0.93256387875000002</v>
      </c>
      <c r="G109" s="231"/>
      <c r="H109" s="231">
        <f t="shared" si="14"/>
        <v>2.3586999999999998</v>
      </c>
      <c r="I109" s="233">
        <f t="shared" si="23"/>
        <v>0</v>
      </c>
      <c r="J109" s="231"/>
      <c r="K109" s="231">
        <f t="shared" si="15"/>
        <v>3.13687</v>
      </c>
      <c r="L109" s="233">
        <f t="shared" si="24"/>
        <v>0</v>
      </c>
      <c r="M109" s="227" t="s">
        <v>537</v>
      </c>
      <c r="N109" s="231" t="s">
        <v>875</v>
      </c>
      <c r="O109" s="231" t="s">
        <v>36</v>
      </c>
      <c r="P109" s="232">
        <v>1</v>
      </c>
      <c r="Q109" s="248">
        <f>0.617*5/4</f>
        <v>0.77124999999999999</v>
      </c>
      <c r="R109" s="229">
        <f t="shared" si="13"/>
        <v>1.2091590000000001</v>
      </c>
      <c r="S109" s="233">
        <f>P109*Q109*R109</f>
        <v>0.93256387875000002</v>
      </c>
      <c r="T109" s="233">
        <f>E109*F109</f>
        <v>10.444715442000001</v>
      </c>
      <c r="U109" s="233">
        <f t="shared" si="25"/>
        <v>10.444715442000001</v>
      </c>
    </row>
    <row r="110" spans="1:21" s="282" customFormat="1" ht="30" customHeight="1">
      <c r="A110" s="231">
        <v>8</v>
      </c>
      <c r="B110" s="230" t="s">
        <v>538</v>
      </c>
      <c r="C110" s="280" t="s">
        <v>539</v>
      </c>
      <c r="D110" s="231" t="s">
        <v>35</v>
      </c>
      <c r="E110" s="233">
        <f>3.9*2</f>
        <v>7.8</v>
      </c>
      <c r="F110" s="233">
        <f t="shared" si="21"/>
        <v>1.0299729866</v>
      </c>
      <c r="G110" s="231">
        <f>27.8/1000</f>
        <v>2.7800000000000002E-2</v>
      </c>
      <c r="H110" s="231">
        <f t="shared" si="14"/>
        <v>2.3586999999999998</v>
      </c>
      <c r="I110" s="233">
        <f t="shared" si="23"/>
        <v>6.5571859999999996E-2</v>
      </c>
      <c r="J110" s="231">
        <f>1.38/1000</f>
        <v>1.3799999999999999E-3</v>
      </c>
      <c r="K110" s="231">
        <f t="shared" si="15"/>
        <v>3.13687</v>
      </c>
      <c r="L110" s="233">
        <f t="shared" si="24"/>
        <v>4.3288805999999996E-3</v>
      </c>
      <c r="M110" s="227" t="s">
        <v>488</v>
      </c>
      <c r="N110" s="292" t="s">
        <v>640</v>
      </c>
      <c r="O110" s="292" t="s">
        <v>35</v>
      </c>
      <c r="P110" s="296">
        <v>1</v>
      </c>
      <c r="Q110" s="231">
        <v>0.79400000000000004</v>
      </c>
      <c r="R110" s="229">
        <f t="shared" si="13"/>
        <v>1.2091590000000001</v>
      </c>
      <c r="S110" s="233">
        <f>P110*Q110*R110</f>
        <v>0.96007224600000007</v>
      </c>
      <c r="T110" s="233">
        <f>E110*F110</f>
        <v>8.0337892954800001</v>
      </c>
      <c r="U110" s="233">
        <f t="shared" si="25"/>
        <v>7.4885635188000004</v>
      </c>
    </row>
    <row r="111" spans="1:21" s="282" customFormat="1" ht="32.25" customHeight="1">
      <c r="A111" s="231">
        <v>9</v>
      </c>
      <c r="B111" s="230" t="s">
        <v>540</v>
      </c>
      <c r="C111" s="227" t="s">
        <v>541</v>
      </c>
      <c r="D111" s="231" t="s">
        <v>7</v>
      </c>
      <c r="E111" s="233">
        <f>3.9*2</f>
        <v>7.8</v>
      </c>
      <c r="F111" s="233">
        <f t="shared" si="21"/>
        <v>3.6455032991999996</v>
      </c>
      <c r="G111" s="231">
        <v>0.87</v>
      </c>
      <c r="H111" s="231">
        <f t="shared" si="14"/>
        <v>2.3586999999999998</v>
      </c>
      <c r="I111" s="233">
        <f t="shared" si="23"/>
        <v>2.0520689999999999</v>
      </c>
      <c r="J111" s="231">
        <v>6.9000000000000006E-2</v>
      </c>
      <c r="K111" s="231">
        <f t="shared" si="15"/>
        <v>3.13687</v>
      </c>
      <c r="L111" s="233">
        <f t="shared" si="24"/>
        <v>0.21644403000000001</v>
      </c>
      <c r="M111" s="227" t="s">
        <v>24</v>
      </c>
      <c r="N111" s="231" t="s">
        <v>135</v>
      </c>
      <c r="O111" s="278" t="s">
        <v>25</v>
      </c>
      <c r="P111" s="233">
        <v>3.6499999999999998E-2</v>
      </c>
      <c r="Q111" s="232">
        <v>31.2</v>
      </c>
      <c r="R111" s="229">
        <f t="shared" si="13"/>
        <v>1.2091590000000001</v>
      </c>
      <c r="S111" s="233">
        <f>P111*Q111*R111</f>
        <v>1.3769902691999998</v>
      </c>
      <c r="T111" s="233">
        <f>E111*F111</f>
        <v>28.434925733759997</v>
      </c>
      <c r="U111" s="233">
        <f t="shared" si="25"/>
        <v>10.740524099759998</v>
      </c>
    </row>
    <row r="112" spans="1:21" s="282" customFormat="1" ht="24" customHeight="1">
      <c r="A112" s="371">
        <v>10</v>
      </c>
      <c r="B112" s="373" t="s">
        <v>83</v>
      </c>
      <c r="C112" s="397" t="s">
        <v>201</v>
      </c>
      <c r="D112" s="371" t="s">
        <v>87</v>
      </c>
      <c r="E112" s="366">
        <f>3.9*2</f>
        <v>7.8</v>
      </c>
      <c r="F112" s="366">
        <f>I112+L112+S112+S113</f>
        <v>1.1706996953840425</v>
      </c>
      <c r="G112" s="371">
        <f>38.4/100</f>
        <v>0.38400000000000001</v>
      </c>
      <c r="H112" s="231">
        <f t="shared" si="14"/>
        <v>2.3586999999999998</v>
      </c>
      <c r="I112" s="366">
        <f t="shared" si="23"/>
        <v>0.9057407999999999</v>
      </c>
      <c r="J112" s="371"/>
      <c r="K112" s="231">
        <f t="shared" si="15"/>
        <v>3.13687</v>
      </c>
      <c r="L112" s="396">
        <f t="shared" si="24"/>
        <v>0</v>
      </c>
      <c r="M112" s="227" t="s">
        <v>84</v>
      </c>
      <c r="N112" s="278" t="s">
        <v>876</v>
      </c>
      <c r="O112" s="231" t="s">
        <v>23</v>
      </c>
      <c r="P112" s="231">
        <v>0.24399999999999999</v>
      </c>
      <c r="Q112" s="302">
        <v>0.8</v>
      </c>
      <c r="R112" s="229">
        <f t="shared" si="13"/>
        <v>1.2091590000000001</v>
      </c>
      <c r="S112" s="233">
        <f t="shared" si="22"/>
        <v>0.23602783680000003</v>
      </c>
      <c r="T112" s="366">
        <f t="shared" si="20"/>
        <v>9.1314576239955318</v>
      </c>
      <c r="U112" s="233">
        <f t="shared" si="25"/>
        <v>1.8410171270400002</v>
      </c>
    </row>
    <row r="113" spans="1:21" s="282" customFormat="1" ht="28.5" customHeight="1">
      <c r="A113" s="371"/>
      <c r="B113" s="373"/>
      <c r="C113" s="397"/>
      <c r="D113" s="371"/>
      <c r="E113" s="366"/>
      <c r="F113" s="366"/>
      <c r="G113" s="371"/>
      <c r="H113" s="231">
        <f t="shared" si="14"/>
        <v>2.3586999999999998</v>
      </c>
      <c r="I113" s="366"/>
      <c r="J113" s="371"/>
      <c r="K113" s="231">
        <f t="shared" si="15"/>
        <v>3.13687</v>
      </c>
      <c r="L113" s="396"/>
      <c r="M113" s="227" t="s">
        <v>85</v>
      </c>
      <c r="N113" s="231" t="s">
        <v>877</v>
      </c>
      <c r="O113" s="231" t="s">
        <v>23</v>
      </c>
      <c r="P113" s="231">
        <f>2.7/100</f>
        <v>2.7000000000000003E-2</v>
      </c>
      <c r="Q113" s="248">
        <f>0.833/0.94</f>
        <v>0.88617021276595742</v>
      </c>
      <c r="R113" s="229">
        <f t="shared" si="13"/>
        <v>1.2091590000000001</v>
      </c>
      <c r="S113" s="233">
        <f t="shared" si="22"/>
        <v>2.893105858404256E-2</v>
      </c>
      <c r="T113" s="366"/>
      <c r="U113" s="233">
        <f>E112*S113</f>
        <v>0.22566225695553196</v>
      </c>
    </row>
    <row r="114" spans="1:21" s="282" customFormat="1" ht="21" customHeight="1">
      <c r="A114" s="231"/>
      <c r="B114" s="230"/>
      <c r="C114" s="223" t="s">
        <v>50</v>
      </c>
      <c r="D114" s="231"/>
      <c r="E114" s="233"/>
      <c r="F114" s="233"/>
      <c r="G114" s="231"/>
      <c r="H114" s="231">
        <f t="shared" si="14"/>
        <v>2.3586999999999998</v>
      </c>
      <c r="I114" s="233"/>
      <c r="J114" s="231"/>
      <c r="K114" s="231">
        <f t="shared" si="15"/>
        <v>3.13687</v>
      </c>
      <c r="L114" s="233"/>
      <c r="M114" s="227"/>
      <c r="N114" s="231"/>
      <c r="O114" s="231"/>
      <c r="P114" s="248"/>
      <c r="Q114" s="231"/>
      <c r="R114" s="229">
        <f t="shared" si="13"/>
        <v>1.2091590000000001</v>
      </c>
      <c r="S114" s="233"/>
      <c r="T114" s="234">
        <f>SUM(T103:T113)</f>
        <v>177.83052270624808</v>
      </c>
      <c r="U114" s="234">
        <f>SUM(U103:U113)</f>
        <v>114.32834312213329</v>
      </c>
    </row>
    <row r="115" spans="1:21" ht="21" customHeight="1">
      <c r="A115" s="231"/>
      <c r="B115" s="231"/>
      <c r="C115" s="223" t="s">
        <v>12</v>
      </c>
      <c r="D115" s="223"/>
      <c r="E115" s="232"/>
      <c r="F115" s="233"/>
      <c r="G115" s="231"/>
      <c r="H115" s="231">
        <f t="shared" si="14"/>
        <v>2.3586999999999998</v>
      </c>
      <c r="I115" s="233"/>
      <c r="J115" s="231"/>
      <c r="K115" s="231">
        <f t="shared" si="15"/>
        <v>3.13687</v>
      </c>
      <c r="L115" s="233"/>
      <c r="M115" s="227"/>
      <c r="N115" s="231"/>
      <c r="O115" s="231"/>
      <c r="P115" s="231"/>
      <c r="Q115" s="231"/>
      <c r="R115" s="229">
        <f t="shared" si="13"/>
        <v>1.2091590000000001</v>
      </c>
      <c r="S115" s="233">
        <f t="shared" ref="S115:S128" si="26">P115*Q115*R115</f>
        <v>0</v>
      </c>
      <c r="T115" s="233"/>
      <c r="U115" s="233">
        <f>E115*S115</f>
        <v>0</v>
      </c>
    </row>
    <row r="116" spans="1:21" s="282" customFormat="1" ht="43.5" customHeight="1">
      <c r="A116" s="231">
        <v>1</v>
      </c>
      <c r="B116" s="231" t="s">
        <v>520</v>
      </c>
      <c r="C116" s="227" t="s">
        <v>731</v>
      </c>
      <c r="D116" s="231" t="s">
        <v>35</v>
      </c>
      <c r="E116" s="233">
        <v>202.7</v>
      </c>
      <c r="F116" s="233">
        <f>I116+L116+S116</f>
        <v>0.6436831999999999</v>
      </c>
      <c r="G116" s="231">
        <v>0.23300000000000001</v>
      </c>
      <c r="H116" s="231">
        <f t="shared" si="14"/>
        <v>2.3586999999999998</v>
      </c>
      <c r="I116" s="233">
        <f>G116*H116</f>
        <v>0.54957709999999993</v>
      </c>
      <c r="J116" s="231">
        <v>0.03</v>
      </c>
      <c r="K116" s="231">
        <f t="shared" si="15"/>
        <v>3.13687</v>
      </c>
      <c r="L116" s="233">
        <f>J116*K116</f>
        <v>9.4106099999999998E-2</v>
      </c>
      <c r="M116" s="231"/>
      <c r="N116" s="231"/>
      <c r="O116" s="231"/>
      <c r="P116" s="231"/>
      <c r="Q116" s="231"/>
      <c r="R116" s="229">
        <f t="shared" si="13"/>
        <v>1.2091590000000001</v>
      </c>
      <c r="S116" s="233">
        <f t="shared" si="26"/>
        <v>0</v>
      </c>
      <c r="T116" s="233">
        <f>E116*F116</f>
        <v>130.47458463999996</v>
      </c>
      <c r="U116" s="233">
        <f>E116*S116</f>
        <v>0</v>
      </c>
    </row>
    <row r="117" spans="1:21" ht="46.5" customHeight="1">
      <c r="A117" s="231">
        <v>2</v>
      </c>
      <c r="B117" s="230" t="s">
        <v>192</v>
      </c>
      <c r="C117" s="280" t="s">
        <v>512</v>
      </c>
      <c r="D117" s="231" t="s">
        <v>35</v>
      </c>
      <c r="E117" s="233">
        <v>256.5</v>
      </c>
      <c r="F117" s="233">
        <f>I117+L117+S117</f>
        <v>1.43922554748</v>
      </c>
      <c r="G117" s="303">
        <v>0.10199999999999999</v>
      </c>
      <c r="H117" s="231">
        <f t="shared" si="14"/>
        <v>2.3586999999999998</v>
      </c>
      <c r="I117" s="233">
        <f>G117*H117</f>
        <v>0.24058739999999995</v>
      </c>
      <c r="J117" s="304">
        <v>1.41E-2</v>
      </c>
      <c r="K117" s="231">
        <f t="shared" si="15"/>
        <v>3.13687</v>
      </c>
      <c r="L117" s="233">
        <f>J117*K117</f>
        <v>4.4229866999999999E-2</v>
      </c>
      <c r="M117" s="227" t="s">
        <v>24</v>
      </c>
      <c r="N117" s="230" t="s">
        <v>193</v>
      </c>
      <c r="O117" s="231" t="s">
        <v>25</v>
      </c>
      <c r="P117" s="291" t="s">
        <v>172</v>
      </c>
      <c r="Q117" s="232">
        <v>31.2</v>
      </c>
      <c r="R117" s="229">
        <f t="shared" si="13"/>
        <v>1.2091590000000001</v>
      </c>
      <c r="S117" s="233">
        <f t="shared" si="26"/>
        <v>1.15440828048</v>
      </c>
      <c r="T117" s="233">
        <f>E117*F117</f>
        <v>369.16135292861998</v>
      </c>
      <c r="U117" s="233">
        <f>E117*P117*Q117</f>
        <v>244.88567999999998</v>
      </c>
    </row>
    <row r="118" spans="1:21" ht="46.5" customHeight="1">
      <c r="A118" s="231">
        <v>3</v>
      </c>
      <c r="B118" s="230" t="s">
        <v>935</v>
      </c>
      <c r="C118" s="227" t="s">
        <v>195</v>
      </c>
      <c r="D118" s="231" t="s">
        <v>35</v>
      </c>
      <c r="E118" s="233">
        <f>21.75+14.9+35.55</f>
        <v>72.199999999999989</v>
      </c>
      <c r="F118" s="233">
        <f>I118+L118+S118</f>
        <v>5.4250447300000015</v>
      </c>
      <c r="G118" s="231">
        <v>0.43</v>
      </c>
      <c r="H118" s="231">
        <f t="shared" si="14"/>
        <v>2.3586999999999998</v>
      </c>
      <c r="I118" s="233">
        <f>G118*H118</f>
        <v>1.0142409999999999</v>
      </c>
      <c r="J118" s="231">
        <v>0.03</v>
      </c>
      <c r="K118" s="231">
        <f t="shared" si="15"/>
        <v>3.13687</v>
      </c>
      <c r="L118" s="233">
        <f>J118*K118</f>
        <v>9.4106099999999998E-2</v>
      </c>
      <c r="M118" s="227" t="s">
        <v>936</v>
      </c>
      <c r="N118" s="230" t="s">
        <v>937</v>
      </c>
      <c r="O118" s="231" t="s">
        <v>7</v>
      </c>
      <c r="P118" s="231">
        <v>1.02</v>
      </c>
      <c r="Q118" s="233">
        <v>3.5</v>
      </c>
      <c r="R118" s="229">
        <f t="shared" si="13"/>
        <v>1.2091590000000001</v>
      </c>
      <c r="S118" s="233">
        <f>P118*Q118*R118</f>
        <v>4.3166976300000011</v>
      </c>
      <c r="T118" s="233">
        <f>E118*F118</f>
        <v>391.68822950600003</v>
      </c>
      <c r="U118" s="233">
        <f>E118*P118*Q118</f>
        <v>257.75399999999996</v>
      </c>
    </row>
    <row r="119" spans="1:21" ht="18.75" customHeight="1">
      <c r="A119" s="371">
        <v>4</v>
      </c>
      <c r="B119" s="373" t="s">
        <v>74</v>
      </c>
      <c r="C119" s="374" t="s">
        <v>934</v>
      </c>
      <c r="D119" s="371" t="s">
        <v>35</v>
      </c>
      <c r="E119" s="372">
        <v>166</v>
      </c>
      <c r="F119" s="366">
        <f>I119+L119+S119+S120</f>
        <v>8.0287999990000003</v>
      </c>
      <c r="G119" s="371">
        <v>0.61399999999999999</v>
      </c>
      <c r="H119" s="231">
        <f t="shared" si="14"/>
        <v>2.3586999999999998</v>
      </c>
      <c r="I119" s="366">
        <f>G119*H119</f>
        <v>1.4482417999999999</v>
      </c>
      <c r="J119" s="371">
        <f>4.52*0.01</f>
        <v>4.5199999999999997E-2</v>
      </c>
      <c r="K119" s="231">
        <f t="shared" si="15"/>
        <v>3.13687</v>
      </c>
      <c r="L119" s="366">
        <f>J119*K119</f>
        <v>0.141786524</v>
      </c>
      <c r="M119" s="227" t="s">
        <v>689</v>
      </c>
      <c r="N119" s="231" t="s">
        <v>838</v>
      </c>
      <c r="O119" s="231" t="s">
        <v>35</v>
      </c>
      <c r="P119" s="231">
        <v>1.02</v>
      </c>
      <c r="Q119" s="231">
        <v>3.75</v>
      </c>
      <c r="R119" s="229">
        <f t="shared" si="13"/>
        <v>1.2091590000000001</v>
      </c>
      <c r="S119" s="233">
        <f t="shared" si="26"/>
        <v>4.6250331750000004</v>
      </c>
      <c r="T119" s="366">
        <f>E119*F119</f>
        <v>1332.7807998339999</v>
      </c>
      <c r="U119" s="233">
        <f>E119*P119*Q119</f>
        <v>634.94999999999993</v>
      </c>
    </row>
    <row r="120" spans="1:21" ht="15.75" customHeight="1">
      <c r="A120" s="371"/>
      <c r="B120" s="373"/>
      <c r="C120" s="374"/>
      <c r="D120" s="371"/>
      <c r="E120" s="372"/>
      <c r="F120" s="366"/>
      <c r="G120" s="371"/>
      <c r="H120" s="231">
        <f t="shared" si="14"/>
        <v>2.3586999999999998</v>
      </c>
      <c r="I120" s="366"/>
      <c r="J120" s="371"/>
      <c r="K120" s="231">
        <f t="shared" si="15"/>
        <v>3.13687</v>
      </c>
      <c r="L120" s="366"/>
      <c r="M120" s="280" t="s">
        <v>93</v>
      </c>
      <c r="N120" s="230" t="s">
        <v>839</v>
      </c>
      <c r="O120" s="231" t="s">
        <v>23</v>
      </c>
      <c r="P120" s="232">
        <v>6</v>
      </c>
      <c r="Q120" s="231">
        <v>0.25</v>
      </c>
      <c r="R120" s="229">
        <f t="shared" si="13"/>
        <v>1.2091590000000001</v>
      </c>
      <c r="S120" s="233">
        <f t="shared" si="26"/>
        <v>1.8137385000000001</v>
      </c>
      <c r="T120" s="366"/>
      <c r="U120" s="233">
        <f>E119*P120*Q120</f>
        <v>249</v>
      </c>
    </row>
    <row r="121" spans="1:21" ht="21.75" customHeight="1">
      <c r="A121" s="371">
        <v>5</v>
      </c>
      <c r="B121" s="373" t="s">
        <v>194</v>
      </c>
      <c r="C121" s="374" t="s">
        <v>498</v>
      </c>
      <c r="D121" s="371" t="s">
        <v>36</v>
      </c>
      <c r="E121" s="372">
        <v>78.099999999999994</v>
      </c>
      <c r="F121" s="366">
        <f>I121+L121+S121+S122</f>
        <v>1.0836025595000001</v>
      </c>
      <c r="G121" s="371">
        <f>17.1*0.01</f>
        <v>0.17100000000000001</v>
      </c>
      <c r="H121" s="231">
        <f t="shared" si="14"/>
        <v>2.3586999999999998</v>
      </c>
      <c r="I121" s="366">
        <f>G121*H121</f>
        <v>0.40333770000000002</v>
      </c>
      <c r="J121" s="399">
        <v>1.1599999999999999E-2</v>
      </c>
      <c r="K121" s="231">
        <f t="shared" si="15"/>
        <v>3.13687</v>
      </c>
      <c r="L121" s="366">
        <f>J121*K121</f>
        <v>3.6387691999999999E-2</v>
      </c>
      <c r="M121" s="227" t="s">
        <v>689</v>
      </c>
      <c r="N121" s="231" t="s">
        <v>838</v>
      </c>
      <c r="O121" s="231" t="s">
        <v>7</v>
      </c>
      <c r="P121" s="248">
        <f>0.1*1.02</f>
        <v>0.10200000000000001</v>
      </c>
      <c r="Q121" s="233">
        <v>3.75</v>
      </c>
      <c r="R121" s="229">
        <f t="shared" si="13"/>
        <v>1.2091590000000001</v>
      </c>
      <c r="S121" s="233">
        <f t="shared" si="26"/>
        <v>0.46250331750000007</v>
      </c>
      <c r="T121" s="366">
        <f>E121*F121</f>
        <v>84.629359896949993</v>
      </c>
      <c r="U121" s="233">
        <f>E121*P121*Q121</f>
        <v>29.873249999999999</v>
      </c>
    </row>
    <row r="122" spans="1:21" ht="21" customHeight="1">
      <c r="A122" s="371"/>
      <c r="B122" s="373"/>
      <c r="C122" s="374"/>
      <c r="D122" s="371"/>
      <c r="E122" s="372"/>
      <c r="F122" s="366"/>
      <c r="G122" s="371"/>
      <c r="H122" s="231">
        <f t="shared" si="14"/>
        <v>2.3586999999999998</v>
      </c>
      <c r="I122" s="366"/>
      <c r="J122" s="399"/>
      <c r="K122" s="231">
        <f t="shared" si="15"/>
        <v>3.13687</v>
      </c>
      <c r="L122" s="366"/>
      <c r="M122" s="280" t="s">
        <v>93</v>
      </c>
      <c r="N122" s="230" t="s">
        <v>839</v>
      </c>
      <c r="O122" s="231" t="s">
        <v>23</v>
      </c>
      <c r="P122" s="232">
        <v>0.6</v>
      </c>
      <c r="Q122" s="231">
        <v>0.25</v>
      </c>
      <c r="R122" s="229">
        <f t="shared" si="13"/>
        <v>1.2091590000000001</v>
      </c>
      <c r="S122" s="233">
        <f t="shared" si="26"/>
        <v>0.18137385</v>
      </c>
      <c r="T122" s="366"/>
      <c r="U122" s="233">
        <f>E121*P122*Q122</f>
        <v>11.714999999999998</v>
      </c>
    </row>
    <row r="123" spans="1:21" ht="24.75" customHeight="1">
      <c r="A123" s="371">
        <v>6</v>
      </c>
      <c r="B123" s="367" t="s">
        <v>74</v>
      </c>
      <c r="C123" s="369" t="s">
        <v>516</v>
      </c>
      <c r="D123" s="375" t="s">
        <v>35</v>
      </c>
      <c r="E123" s="363">
        <v>10.5</v>
      </c>
      <c r="F123" s="366">
        <f>I123+L123+S123+S124</f>
        <v>8.5431036880599986</v>
      </c>
      <c r="G123" s="361">
        <v>0.61399999999999999</v>
      </c>
      <c r="H123" s="217">
        <f t="shared" si="14"/>
        <v>2.3586999999999998</v>
      </c>
      <c r="I123" s="362">
        <f>G123*H123</f>
        <v>1.4482417999999999</v>
      </c>
      <c r="J123" s="361">
        <f>4.52*0.01</f>
        <v>4.5199999999999997E-2</v>
      </c>
      <c r="K123" s="217">
        <f t="shared" si="15"/>
        <v>3.13687</v>
      </c>
      <c r="L123" s="362">
        <f>J123*K123</f>
        <v>0.141786524</v>
      </c>
      <c r="M123" s="219" t="s">
        <v>938</v>
      </c>
      <c r="N123" s="230" t="s">
        <v>939</v>
      </c>
      <c r="O123" s="215" t="s">
        <v>35</v>
      </c>
      <c r="P123" s="215">
        <v>1.02</v>
      </c>
      <c r="Q123" s="248">
        <v>4.1669999999999998</v>
      </c>
      <c r="R123" s="229">
        <f t="shared" si="13"/>
        <v>1.2091590000000001</v>
      </c>
      <c r="S123" s="233">
        <f t="shared" si="26"/>
        <v>5.1393368640599997</v>
      </c>
      <c r="T123" s="366">
        <f>E123*F123</f>
        <v>89.70258872462999</v>
      </c>
      <c r="U123" s="233">
        <f>E123*P123*Q123</f>
        <v>44.628570000000003</v>
      </c>
    </row>
    <row r="124" spans="1:21" ht="23.25" customHeight="1">
      <c r="A124" s="371"/>
      <c r="B124" s="368"/>
      <c r="C124" s="370"/>
      <c r="D124" s="377"/>
      <c r="E124" s="365"/>
      <c r="F124" s="366"/>
      <c r="G124" s="361"/>
      <c r="H124" s="217">
        <f t="shared" si="14"/>
        <v>2.3586999999999998</v>
      </c>
      <c r="I124" s="362"/>
      <c r="J124" s="361"/>
      <c r="K124" s="217">
        <f t="shared" si="15"/>
        <v>3.13687</v>
      </c>
      <c r="L124" s="362"/>
      <c r="M124" s="225" t="s">
        <v>93</v>
      </c>
      <c r="N124" s="230" t="s">
        <v>839</v>
      </c>
      <c r="O124" s="215" t="s">
        <v>23</v>
      </c>
      <c r="P124" s="228">
        <v>6</v>
      </c>
      <c r="Q124" s="231">
        <v>0.25</v>
      </c>
      <c r="R124" s="229">
        <f t="shared" si="13"/>
        <v>1.2091590000000001</v>
      </c>
      <c r="S124" s="233">
        <f t="shared" si="26"/>
        <v>1.8137385000000001</v>
      </c>
      <c r="T124" s="366"/>
      <c r="U124" s="233">
        <f>E123*P124*Q124</f>
        <v>15.75</v>
      </c>
    </row>
    <row r="125" spans="1:21" ht="18.75" customHeight="1">
      <c r="A125" s="375">
        <v>7</v>
      </c>
      <c r="B125" s="359" t="s">
        <v>190</v>
      </c>
      <c r="C125" s="360" t="s">
        <v>517</v>
      </c>
      <c r="D125" s="361" t="s">
        <v>35</v>
      </c>
      <c r="E125" s="362">
        <v>10.5</v>
      </c>
      <c r="F125" s="362">
        <f>I125+L125+S125+S126+S127</f>
        <v>3.7437297746300007</v>
      </c>
      <c r="G125" s="361">
        <v>0.33400000000000002</v>
      </c>
      <c r="H125" s="217">
        <f t="shared" si="14"/>
        <v>2.3586999999999998</v>
      </c>
      <c r="I125" s="362">
        <f>G125*H125</f>
        <v>0.7878058</v>
      </c>
      <c r="J125" s="361">
        <v>6.9400000000000003E-2</v>
      </c>
      <c r="K125" s="217">
        <f t="shared" si="15"/>
        <v>3.13687</v>
      </c>
      <c r="L125" s="362">
        <f>J125*K125</f>
        <v>0.21769877800000001</v>
      </c>
      <c r="M125" s="219" t="s">
        <v>940</v>
      </c>
      <c r="N125" s="231" t="s">
        <v>840</v>
      </c>
      <c r="O125" s="231" t="s">
        <v>35</v>
      </c>
      <c r="P125" s="231">
        <v>1.1200000000000001</v>
      </c>
      <c r="Q125" s="248">
        <v>1.042</v>
      </c>
      <c r="R125" s="229">
        <f t="shared" si="13"/>
        <v>1.2091590000000001</v>
      </c>
      <c r="S125" s="233">
        <f>P125*Q125*R125</f>
        <v>1.4111369193600003</v>
      </c>
      <c r="T125" s="363">
        <f>E125*F125</f>
        <v>39.30916263361501</v>
      </c>
      <c r="U125" s="233">
        <f>E125*P125*Q125</f>
        <v>12.253920000000003</v>
      </c>
    </row>
    <row r="126" spans="1:21" ht="15.75" customHeight="1">
      <c r="A126" s="376"/>
      <c r="B126" s="359"/>
      <c r="C126" s="360"/>
      <c r="D126" s="361"/>
      <c r="E126" s="361"/>
      <c r="F126" s="362"/>
      <c r="G126" s="361"/>
      <c r="H126" s="217">
        <f t="shared" si="14"/>
        <v>2.3586999999999998</v>
      </c>
      <c r="I126" s="362"/>
      <c r="J126" s="361"/>
      <c r="K126" s="217">
        <f t="shared" si="15"/>
        <v>3.13687</v>
      </c>
      <c r="L126" s="362"/>
      <c r="M126" s="219" t="s">
        <v>191</v>
      </c>
      <c r="N126" s="230" t="s">
        <v>841</v>
      </c>
      <c r="O126" s="231" t="s">
        <v>23</v>
      </c>
      <c r="P126" s="231">
        <v>5.3</v>
      </c>
      <c r="Q126" s="278">
        <v>0.16650000000000001</v>
      </c>
      <c r="R126" s="229">
        <f t="shared" si="13"/>
        <v>1.2091590000000001</v>
      </c>
      <c r="S126" s="233">
        <f>P126*Q126*R126</f>
        <v>1.0670223595500001</v>
      </c>
      <c r="T126" s="364"/>
      <c r="U126" s="233">
        <f>E125*P126*Q126</f>
        <v>9.2657249999999998</v>
      </c>
    </row>
    <row r="127" spans="1:21" ht="15.75" customHeight="1">
      <c r="A127" s="377"/>
      <c r="B127" s="359"/>
      <c r="C127" s="360"/>
      <c r="D127" s="361"/>
      <c r="E127" s="361"/>
      <c r="F127" s="362"/>
      <c r="G127" s="361"/>
      <c r="H127" s="217">
        <f t="shared" si="14"/>
        <v>2.3586999999999998</v>
      </c>
      <c r="I127" s="362"/>
      <c r="J127" s="361"/>
      <c r="K127" s="217">
        <f t="shared" si="15"/>
        <v>3.13687</v>
      </c>
      <c r="L127" s="362"/>
      <c r="M127" s="219" t="s">
        <v>941</v>
      </c>
      <c r="N127" s="231" t="s">
        <v>942</v>
      </c>
      <c r="O127" s="231" t="s">
        <v>23</v>
      </c>
      <c r="P127" s="231">
        <v>0.76</v>
      </c>
      <c r="Q127" s="248">
        <v>0.28299999999999997</v>
      </c>
      <c r="R127" s="229">
        <f t="shared" si="13"/>
        <v>1.2091590000000001</v>
      </c>
      <c r="S127" s="233">
        <f>P127*Q127*R127</f>
        <v>0.26006591772000004</v>
      </c>
      <c r="T127" s="365"/>
      <c r="U127" s="233">
        <f>E125*P127*Q127</f>
        <v>2.25834</v>
      </c>
    </row>
    <row r="128" spans="1:21" s="282" customFormat="1" ht="16.5" customHeight="1">
      <c r="A128" s="231"/>
      <c r="B128" s="294"/>
      <c r="C128" s="223" t="s">
        <v>50</v>
      </c>
      <c r="D128" s="231"/>
      <c r="E128" s="231"/>
      <c r="F128" s="233"/>
      <c r="G128" s="231"/>
      <c r="H128" s="231">
        <f t="shared" si="14"/>
        <v>2.3586999999999998</v>
      </c>
      <c r="I128" s="233"/>
      <c r="J128" s="231"/>
      <c r="K128" s="231">
        <f t="shared" si="15"/>
        <v>3.13687</v>
      </c>
      <c r="L128" s="233"/>
      <c r="M128" s="227"/>
      <c r="N128" s="231"/>
      <c r="O128" s="231"/>
      <c r="P128" s="278"/>
      <c r="Q128" s="248"/>
      <c r="R128" s="229">
        <f t="shared" si="13"/>
        <v>1.2091590000000001</v>
      </c>
      <c r="S128" s="233">
        <f t="shared" si="26"/>
        <v>0</v>
      </c>
      <c r="T128" s="234">
        <f>SUM(T116:T127)</f>
        <v>2437.7460781638147</v>
      </c>
      <c r="U128" s="234">
        <f>SUM(U116:U127)</f>
        <v>1512.3344850000001</v>
      </c>
    </row>
    <row r="129" spans="1:21" s="282" customFormat="1" ht="14.25" customHeight="1">
      <c r="A129" s="231"/>
      <c r="B129" s="294"/>
      <c r="C129" s="223" t="s">
        <v>674</v>
      </c>
      <c r="D129" s="231"/>
      <c r="E129" s="231"/>
      <c r="F129" s="233"/>
      <c r="G129" s="231"/>
      <c r="H129" s="231">
        <f t="shared" si="14"/>
        <v>2.3586999999999998</v>
      </c>
      <c r="I129" s="233"/>
      <c r="J129" s="231"/>
      <c r="K129" s="231">
        <f t="shared" si="15"/>
        <v>3.13687</v>
      </c>
      <c r="L129" s="233"/>
      <c r="M129" s="227"/>
      <c r="N129" s="231"/>
      <c r="O129" s="231"/>
      <c r="P129" s="278"/>
      <c r="Q129" s="248"/>
      <c r="R129" s="229">
        <f t="shared" si="13"/>
        <v>1.2091590000000001</v>
      </c>
      <c r="S129" s="233"/>
      <c r="T129" s="234"/>
      <c r="U129" s="234"/>
    </row>
    <row r="130" spans="1:21" s="306" customFormat="1" ht="42.75" customHeight="1">
      <c r="A130" s="231">
        <v>1</v>
      </c>
      <c r="B130" s="230" t="s">
        <v>317</v>
      </c>
      <c r="C130" s="280" t="s">
        <v>863</v>
      </c>
      <c r="D130" s="231" t="s">
        <v>25</v>
      </c>
      <c r="E130" s="233">
        <v>1.5</v>
      </c>
      <c r="F130" s="233">
        <f>I130+L130+S130</f>
        <v>2.59457</v>
      </c>
      <c r="G130" s="233">
        <f>1.1</f>
        <v>1.1000000000000001</v>
      </c>
      <c r="H130" s="231">
        <f t="shared" si="14"/>
        <v>2.3586999999999998</v>
      </c>
      <c r="I130" s="233">
        <f>G130*H130</f>
        <v>2.59457</v>
      </c>
      <c r="J130" s="233"/>
      <c r="K130" s="231">
        <f t="shared" si="15"/>
        <v>3.13687</v>
      </c>
      <c r="L130" s="233">
        <f>J130*K130</f>
        <v>0</v>
      </c>
      <c r="M130" s="305"/>
      <c r="N130" s="305"/>
      <c r="O130" s="233"/>
      <c r="P130" s="233"/>
      <c r="Q130" s="233"/>
      <c r="R130" s="229">
        <f t="shared" si="13"/>
        <v>1.2091590000000001</v>
      </c>
      <c r="S130" s="233">
        <f t="shared" ref="S130:S145" si="27">P130*Q130*R130</f>
        <v>0</v>
      </c>
      <c r="T130" s="233">
        <f>E130*F130</f>
        <v>3.8918550000000001</v>
      </c>
      <c r="U130" s="233"/>
    </row>
    <row r="131" spans="1:21" s="281" customFormat="1" ht="42" customHeight="1">
      <c r="A131" s="231">
        <v>2</v>
      </c>
      <c r="B131" s="231" t="s">
        <v>681</v>
      </c>
      <c r="C131" s="227" t="s">
        <v>864</v>
      </c>
      <c r="D131" s="231" t="s">
        <v>25</v>
      </c>
      <c r="E131" s="232">
        <v>0.2</v>
      </c>
      <c r="F131" s="233">
        <f>I131+L131+S131</f>
        <v>7.7134273000000002</v>
      </c>
      <c r="G131" s="233">
        <v>0.42</v>
      </c>
      <c r="H131" s="231">
        <f t="shared" si="14"/>
        <v>2.3586999999999998</v>
      </c>
      <c r="I131" s="233">
        <f>G131*H131</f>
        <v>0.99065399999999992</v>
      </c>
      <c r="J131" s="248">
        <v>0.37</v>
      </c>
      <c r="K131" s="231">
        <f t="shared" si="15"/>
        <v>3.13687</v>
      </c>
      <c r="L131" s="233">
        <f>J131*K131</f>
        <v>1.1606418999999999</v>
      </c>
      <c r="M131" s="227" t="s">
        <v>206</v>
      </c>
      <c r="N131" s="231" t="s">
        <v>275</v>
      </c>
      <c r="O131" s="231" t="s">
        <v>25</v>
      </c>
      <c r="P131" s="233">
        <v>1.1499999999999999</v>
      </c>
      <c r="Q131" s="307">
        <v>4</v>
      </c>
      <c r="R131" s="229">
        <f t="shared" si="13"/>
        <v>1.2091590000000001</v>
      </c>
      <c r="S131" s="233">
        <f>P131*Q131*R131</f>
        <v>5.5621314000000002</v>
      </c>
      <c r="T131" s="233">
        <f>E131*F131</f>
        <v>1.5426854600000002</v>
      </c>
      <c r="U131" s="233">
        <f>E131*S131</f>
        <v>1.11242628</v>
      </c>
    </row>
    <row r="132" spans="1:21" s="306" customFormat="1" ht="17.25" customHeight="1">
      <c r="A132" s="371">
        <v>3</v>
      </c>
      <c r="B132" s="373" t="s">
        <v>208</v>
      </c>
      <c r="C132" s="374" t="s">
        <v>682</v>
      </c>
      <c r="D132" s="371" t="s">
        <v>25</v>
      </c>
      <c r="E132" s="366">
        <v>1.1000000000000001</v>
      </c>
      <c r="F132" s="366">
        <f>I132+L132+S132+S133+S134</f>
        <v>46.238909840966706</v>
      </c>
      <c r="G132" s="366">
        <v>1.55</v>
      </c>
      <c r="H132" s="231">
        <f t="shared" si="14"/>
        <v>2.3586999999999998</v>
      </c>
      <c r="I132" s="366">
        <f>G132*H132</f>
        <v>3.6559849999999998</v>
      </c>
      <c r="J132" s="366">
        <v>0.76</v>
      </c>
      <c r="K132" s="231">
        <f t="shared" si="15"/>
        <v>3.13687</v>
      </c>
      <c r="L132" s="366">
        <f>J132*K132</f>
        <v>2.3840212000000003</v>
      </c>
      <c r="M132" s="308" t="s">
        <v>26</v>
      </c>
      <c r="N132" s="233" t="s">
        <v>205</v>
      </c>
      <c r="O132" s="233" t="s">
        <v>25</v>
      </c>
      <c r="P132" s="233">
        <v>1.02</v>
      </c>
      <c r="Q132" s="309">
        <v>29.391999999999999</v>
      </c>
      <c r="R132" s="229">
        <f t="shared" si="13"/>
        <v>1.2091590000000001</v>
      </c>
      <c r="S132" s="233">
        <f t="shared" si="27"/>
        <v>36.250393354560003</v>
      </c>
      <c r="T132" s="363">
        <f>E132*F132</f>
        <v>50.862800825063381</v>
      </c>
      <c r="U132" s="233">
        <f>E132*S132</f>
        <v>39.875432690016005</v>
      </c>
    </row>
    <row r="133" spans="1:21" s="306" customFormat="1">
      <c r="A133" s="371"/>
      <c r="B133" s="373"/>
      <c r="C133" s="374"/>
      <c r="D133" s="371"/>
      <c r="E133" s="366"/>
      <c r="F133" s="366"/>
      <c r="G133" s="366"/>
      <c r="H133" s="231">
        <f t="shared" si="14"/>
        <v>2.3586999999999998</v>
      </c>
      <c r="I133" s="366"/>
      <c r="J133" s="366"/>
      <c r="K133" s="231">
        <f t="shared" si="15"/>
        <v>3.13687</v>
      </c>
      <c r="L133" s="366"/>
      <c r="M133" s="308" t="s">
        <v>27</v>
      </c>
      <c r="N133" s="233"/>
      <c r="O133" s="233" t="s">
        <v>35</v>
      </c>
      <c r="P133" s="233">
        <v>0.80300000000000005</v>
      </c>
      <c r="Q133" s="233">
        <v>3.5</v>
      </c>
      <c r="R133" s="229">
        <f t="shared" si="13"/>
        <v>1.2091590000000001</v>
      </c>
      <c r="S133" s="233">
        <f t="shared" si="27"/>
        <v>3.3983413695000007</v>
      </c>
      <c r="T133" s="364"/>
      <c r="U133" s="233">
        <f>E132*S133</f>
        <v>3.7381755064500011</v>
      </c>
    </row>
    <row r="134" spans="1:21" s="306" customFormat="1" ht="17.25" customHeight="1">
      <c r="A134" s="371"/>
      <c r="B134" s="373"/>
      <c r="C134" s="374"/>
      <c r="D134" s="371"/>
      <c r="E134" s="366"/>
      <c r="F134" s="366"/>
      <c r="G134" s="366"/>
      <c r="H134" s="231">
        <f t="shared" si="14"/>
        <v>2.3586999999999998</v>
      </c>
      <c r="I134" s="366"/>
      <c r="J134" s="366"/>
      <c r="K134" s="231">
        <f t="shared" si="15"/>
        <v>3.13687</v>
      </c>
      <c r="L134" s="366"/>
      <c r="M134" s="308" t="s">
        <v>209</v>
      </c>
      <c r="N134" s="231" t="s">
        <v>842</v>
      </c>
      <c r="O134" s="233" t="s">
        <v>25</v>
      </c>
      <c r="P134" s="233">
        <v>3.8999999999999998E-3</v>
      </c>
      <c r="Q134" s="248">
        <v>116.667</v>
      </c>
      <c r="R134" s="229">
        <f t="shared" si="13"/>
        <v>1.2091590000000001</v>
      </c>
      <c r="S134" s="233">
        <f t="shared" si="27"/>
        <v>0.5501689169067</v>
      </c>
      <c r="T134" s="365"/>
      <c r="U134" s="233">
        <f>E132*S134</f>
        <v>0.60518580859737003</v>
      </c>
    </row>
    <row r="135" spans="1:21" s="306" customFormat="1" ht="15.75" customHeight="1">
      <c r="A135" s="371">
        <v>4</v>
      </c>
      <c r="B135" s="373" t="s">
        <v>273</v>
      </c>
      <c r="C135" s="374" t="s">
        <v>683</v>
      </c>
      <c r="D135" s="371" t="s">
        <v>25</v>
      </c>
      <c r="E135" s="371">
        <v>0.81</v>
      </c>
      <c r="F135" s="366">
        <f>I135+L135+S135+S136+S137+S138+S139</f>
        <v>72.546519293049414</v>
      </c>
      <c r="G135" s="366">
        <v>4.9800000000000004</v>
      </c>
      <c r="H135" s="231">
        <f t="shared" si="14"/>
        <v>2.3586999999999998</v>
      </c>
      <c r="I135" s="366">
        <f>G135*H135</f>
        <v>11.746326</v>
      </c>
      <c r="J135" s="366">
        <v>0.76</v>
      </c>
      <c r="K135" s="231">
        <f t="shared" si="15"/>
        <v>3.13687</v>
      </c>
      <c r="L135" s="366">
        <f>J135*K135</f>
        <v>2.3840212000000003</v>
      </c>
      <c r="M135" s="305" t="s">
        <v>26</v>
      </c>
      <c r="N135" s="233" t="s">
        <v>205</v>
      </c>
      <c r="O135" s="233" t="s">
        <v>25</v>
      </c>
      <c r="P135" s="233">
        <v>1.02</v>
      </c>
      <c r="Q135" s="309">
        <v>29.856000000000002</v>
      </c>
      <c r="R135" s="229">
        <f t="shared" si="13"/>
        <v>1.2091590000000001</v>
      </c>
      <c r="S135" s="233">
        <f t="shared" si="27"/>
        <v>36.822664126080006</v>
      </c>
      <c r="T135" s="366">
        <f>E135*F135</f>
        <v>58.762680627370031</v>
      </c>
      <c r="U135" s="233">
        <f>E135*S135</f>
        <v>29.826357942124808</v>
      </c>
    </row>
    <row r="136" spans="1:21" s="306" customFormat="1">
      <c r="A136" s="371"/>
      <c r="B136" s="373"/>
      <c r="C136" s="374"/>
      <c r="D136" s="371"/>
      <c r="E136" s="371"/>
      <c r="F136" s="366"/>
      <c r="G136" s="366"/>
      <c r="H136" s="231">
        <f t="shared" si="14"/>
        <v>2.3586999999999998</v>
      </c>
      <c r="I136" s="366"/>
      <c r="J136" s="366"/>
      <c r="K136" s="231">
        <f t="shared" si="15"/>
        <v>3.13687</v>
      </c>
      <c r="L136" s="366"/>
      <c r="M136" s="305" t="s">
        <v>27</v>
      </c>
      <c r="N136" s="233"/>
      <c r="O136" s="233" t="s">
        <v>35</v>
      </c>
      <c r="P136" s="233">
        <v>2.64</v>
      </c>
      <c r="Q136" s="233">
        <v>3.5</v>
      </c>
      <c r="R136" s="229">
        <f t="shared" si="13"/>
        <v>1.2091590000000001</v>
      </c>
      <c r="S136" s="233">
        <f t="shared" si="27"/>
        <v>11.172629160000001</v>
      </c>
      <c r="T136" s="366"/>
      <c r="U136" s="233">
        <f>E135*S136</f>
        <v>9.0498296196000023</v>
      </c>
    </row>
    <row r="137" spans="1:21" s="306" customFormat="1" ht="16.5" customHeight="1">
      <c r="A137" s="371"/>
      <c r="B137" s="373"/>
      <c r="C137" s="374"/>
      <c r="D137" s="371"/>
      <c r="E137" s="371"/>
      <c r="F137" s="366"/>
      <c r="G137" s="366"/>
      <c r="H137" s="231">
        <f t="shared" si="14"/>
        <v>2.3586999999999998</v>
      </c>
      <c r="I137" s="366"/>
      <c r="J137" s="366"/>
      <c r="K137" s="231">
        <f t="shared" si="15"/>
        <v>3.13687</v>
      </c>
      <c r="L137" s="366"/>
      <c r="M137" s="305" t="s">
        <v>103</v>
      </c>
      <c r="N137" s="231" t="s">
        <v>842</v>
      </c>
      <c r="O137" s="233" t="s">
        <v>25</v>
      </c>
      <c r="P137" s="278">
        <f>0.49/100</f>
        <v>4.8999999999999998E-3</v>
      </c>
      <c r="Q137" s="248">
        <v>116.667</v>
      </c>
      <c r="R137" s="229">
        <f t="shared" ref="R137:R196" si="28">R$9</f>
        <v>1.2091590000000001</v>
      </c>
      <c r="S137" s="233">
        <f t="shared" si="27"/>
        <v>0.69123786995970005</v>
      </c>
      <c r="T137" s="366"/>
      <c r="U137" s="233">
        <f>E135*S137</f>
        <v>0.5599026746673571</v>
      </c>
    </row>
    <row r="138" spans="1:21" s="306" customFormat="1" ht="15" customHeight="1">
      <c r="A138" s="371"/>
      <c r="B138" s="373"/>
      <c r="C138" s="374"/>
      <c r="D138" s="371"/>
      <c r="E138" s="371"/>
      <c r="F138" s="366"/>
      <c r="G138" s="366"/>
      <c r="H138" s="231">
        <f t="shared" ref="H138:H146" si="29">H$9</f>
        <v>2.3586999999999998</v>
      </c>
      <c r="I138" s="366"/>
      <c r="J138" s="366"/>
      <c r="K138" s="231">
        <f t="shared" ref="K138:K197" si="30">K$9</f>
        <v>3.13687</v>
      </c>
      <c r="L138" s="366"/>
      <c r="M138" s="305" t="s">
        <v>209</v>
      </c>
      <c r="N138" s="231" t="s">
        <v>842</v>
      </c>
      <c r="O138" s="233" t="s">
        <v>25</v>
      </c>
      <c r="P138" s="248">
        <f>5.49/100</f>
        <v>5.4900000000000004E-2</v>
      </c>
      <c r="Q138" s="248">
        <v>116.667</v>
      </c>
      <c r="R138" s="229">
        <f t="shared" si="28"/>
        <v>1.2091590000000001</v>
      </c>
      <c r="S138" s="233">
        <f t="shared" si="27"/>
        <v>7.7446855226097018</v>
      </c>
      <c r="T138" s="366"/>
      <c r="U138" s="233">
        <f>E135*S138</f>
        <v>6.273195273313859</v>
      </c>
    </row>
    <row r="139" spans="1:21" s="306" customFormat="1" ht="14.25" customHeight="1">
      <c r="A139" s="371"/>
      <c r="B139" s="373"/>
      <c r="C139" s="374"/>
      <c r="D139" s="371"/>
      <c r="E139" s="371"/>
      <c r="F139" s="366"/>
      <c r="G139" s="366"/>
      <c r="H139" s="231">
        <f t="shared" si="29"/>
        <v>2.3586999999999998</v>
      </c>
      <c r="I139" s="366"/>
      <c r="J139" s="366"/>
      <c r="K139" s="231">
        <f t="shared" si="30"/>
        <v>3.13687</v>
      </c>
      <c r="L139" s="366"/>
      <c r="M139" s="305" t="s">
        <v>174</v>
      </c>
      <c r="N139" s="231" t="s">
        <v>843</v>
      </c>
      <c r="O139" s="233" t="s">
        <v>23</v>
      </c>
      <c r="P139" s="233">
        <v>3.2</v>
      </c>
      <c r="Q139" s="248">
        <v>0.51300000000000001</v>
      </c>
      <c r="R139" s="229">
        <f t="shared" si="28"/>
        <v>1.2091590000000001</v>
      </c>
      <c r="S139" s="233">
        <f t="shared" si="27"/>
        <v>1.9849554144000003</v>
      </c>
      <c r="T139" s="366"/>
      <c r="U139" s="233">
        <f>E135*S139</f>
        <v>1.6078138856640003</v>
      </c>
    </row>
    <row r="140" spans="1:21" s="201" customFormat="1" ht="15.75" customHeight="1">
      <c r="A140" s="371">
        <v>5</v>
      </c>
      <c r="B140" s="373" t="s">
        <v>866</v>
      </c>
      <c r="C140" s="374" t="s">
        <v>861</v>
      </c>
      <c r="D140" s="371" t="s">
        <v>25</v>
      </c>
      <c r="E140" s="366">
        <v>0.3</v>
      </c>
      <c r="F140" s="366">
        <f>I140+L140+S140+S141+S142+S143+S144</f>
        <v>61.120742312074697</v>
      </c>
      <c r="G140" s="371">
        <v>3.53</v>
      </c>
      <c r="H140" s="231">
        <f t="shared" si="29"/>
        <v>2.3586999999999998</v>
      </c>
      <c r="I140" s="366">
        <f>G140*H140</f>
        <v>8.3262109999999989</v>
      </c>
      <c r="J140" s="371">
        <v>0.69</v>
      </c>
      <c r="K140" s="231">
        <f t="shared" si="30"/>
        <v>3.13687</v>
      </c>
      <c r="L140" s="366">
        <f>J140*K140</f>
        <v>2.1644402999999999</v>
      </c>
      <c r="M140" s="280" t="s">
        <v>26</v>
      </c>
      <c r="N140" s="231" t="s">
        <v>205</v>
      </c>
      <c r="O140" s="231" t="s">
        <v>25</v>
      </c>
      <c r="P140" s="231">
        <v>1.02</v>
      </c>
      <c r="Q140" s="231">
        <v>29.391999999999999</v>
      </c>
      <c r="R140" s="229">
        <f t="shared" si="28"/>
        <v>1.2091590000000001</v>
      </c>
      <c r="S140" s="233">
        <f t="shared" si="27"/>
        <v>36.250393354560003</v>
      </c>
      <c r="T140" s="366">
        <f>E140*F140</f>
        <v>18.336222693622407</v>
      </c>
      <c r="U140" s="233">
        <f>E140*S140</f>
        <v>10.875118006368</v>
      </c>
    </row>
    <row r="141" spans="1:21" s="201" customFormat="1" ht="15" customHeight="1">
      <c r="A141" s="371"/>
      <c r="B141" s="373"/>
      <c r="C141" s="374"/>
      <c r="D141" s="371"/>
      <c r="E141" s="366"/>
      <c r="F141" s="366"/>
      <c r="G141" s="371"/>
      <c r="H141" s="231">
        <f t="shared" si="29"/>
        <v>2.3586999999999998</v>
      </c>
      <c r="I141" s="366"/>
      <c r="J141" s="371"/>
      <c r="K141" s="231">
        <f t="shared" si="30"/>
        <v>3.13687</v>
      </c>
      <c r="L141" s="366"/>
      <c r="M141" s="310" t="s">
        <v>27</v>
      </c>
      <c r="N141" s="231"/>
      <c r="O141" s="231" t="s">
        <v>35</v>
      </c>
      <c r="P141" s="231">
        <v>1.76</v>
      </c>
      <c r="Q141" s="231">
        <v>3.5</v>
      </c>
      <c r="R141" s="229">
        <f t="shared" si="28"/>
        <v>1.2091590000000001</v>
      </c>
      <c r="S141" s="233">
        <f t="shared" si="27"/>
        <v>7.4484194400000003</v>
      </c>
      <c r="T141" s="366"/>
      <c r="U141" s="233">
        <f>E140*S141</f>
        <v>2.2345258320000001</v>
      </c>
    </row>
    <row r="142" spans="1:21" s="201" customFormat="1" ht="14.25" customHeight="1">
      <c r="A142" s="371"/>
      <c r="B142" s="373"/>
      <c r="C142" s="374"/>
      <c r="D142" s="371"/>
      <c r="E142" s="366"/>
      <c r="F142" s="366"/>
      <c r="G142" s="371"/>
      <c r="H142" s="231">
        <f t="shared" si="29"/>
        <v>2.3586999999999998</v>
      </c>
      <c r="I142" s="366"/>
      <c r="J142" s="371"/>
      <c r="K142" s="231">
        <f t="shared" si="30"/>
        <v>3.13687</v>
      </c>
      <c r="L142" s="366"/>
      <c r="M142" s="280" t="s">
        <v>103</v>
      </c>
      <c r="N142" s="231" t="s">
        <v>859</v>
      </c>
      <c r="O142" s="231" t="s">
        <v>25</v>
      </c>
      <c r="P142" s="231">
        <v>3.3E-3</v>
      </c>
      <c r="Q142" s="248">
        <v>116.667</v>
      </c>
      <c r="R142" s="229">
        <f t="shared" si="28"/>
        <v>1.2091590000000001</v>
      </c>
      <c r="S142" s="233">
        <f t="shared" si="27"/>
        <v>0.46552754507490002</v>
      </c>
      <c r="T142" s="366"/>
      <c r="U142" s="233">
        <f>E140*S142</f>
        <v>0.13965826352246999</v>
      </c>
    </row>
    <row r="143" spans="1:21" s="201" customFormat="1" ht="13.5" customHeight="1">
      <c r="A143" s="371"/>
      <c r="B143" s="373"/>
      <c r="C143" s="374"/>
      <c r="D143" s="371"/>
      <c r="E143" s="366"/>
      <c r="F143" s="366"/>
      <c r="G143" s="371"/>
      <c r="H143" s="231">
        <f t="shared" si="29"/>
        <v>2.3586999999999998</v>
      </c>
      <c r="I143" s="366"/>
      <c r="J143" s="371"/>
      <c r="K143" s="231">
        <f t="shared" si="30"/>
        <v>3.13687</v>
      </c>
      <c r="L143" s="366"/>
      <c r="M143" s="280" t="s">
        <v>209</v>
      </c>
      <c r="N143" s="231" t="s">
        <v>859</v>
      </c>
      <c r="O143" s="231" t="s">
        <v>25</v>
      </c>
      <c r="P143" s="278">
        <v>3.6600000000000001E-2</v>
      </c>
      <c r="Q143" s="248">
        <v>116.667</v>
      </c>
      <c r="R143" s="229">
        <f t="shared" si="28"/>
        <v>1.2091590000000001</v>
      </c>
      <c r="S143" s="233">
        <f t="shared" si="27"/>
        <v>5.1631236817398003</v>
      </c>
      <c r="T143" s="366"/>
      <c r="U143" s="233">
        <f>E140*S143</f>
        <v>1.54893710452194</v>
      </c>
    </row>
    <row r="144" spans="1:21" s="201" customFormat="1" ht="12" customHeight="1">
      <c r="A144" s="371"/>
      <c r="B144" s="373"/>
      <c r="C144" s="374"/>
      <c r="D144" s="371"/>
      <c r="E144" s="366"/>
      <c r="F144" s="366"/>
      <c r="G144" s="371"/>
      <c r="H144" s="231">
        <f t="shared" si="29"/>
        <v>2.3586999999999998</v>
      </c>
      <c r="I144" s="366"/>
      <c r="J144" s="371"/>
      <c r="K144" s="231">
        <f t="shared" si="30"/>
        <v>3.13687</v>
      </c>
      <c r="L144" s="366"/>
      <c r="M144" s="280" t="s">
        <v>174</v>
      </c>
      <c r="N144" s="231" t="s">
        <v>843</v>
      </c>
      <c r="O144" s="231" t="s">
        <v>23</v>
      </c>
      <c r="P144" s="233">
        <v>2.1</v>
      </c>
      <c r="Q144" s="248">
        <v>0.51300000000000001</v>
      </c>
      <c r="R144" s="229">
        <f t="shared" si="28"/>
        <v>1.2091590000000001</v>
      </c>
      <c r="S144" s="233">
        <f t="shared" si="27"/>
        <v>1.3026269907000003</v>
      </c>
      <c r="T144" s="366"/>
      <c r="U144" s="233">
        <f>E140*S144</f>
        <v>0.39078809721000007</v>
      </c>
    </row>
    <row r="145" spans="1:241" s="201" customFormat="1" ht="33.75" customHeight="1">
      <c r="A145" s="215">
        <v>6</v>
      </c>
      <c r="B145" s="224" t="s">
        <v>862</v>
      </c>
      <c r="C145" s="219" t="s">
        <v>867</v>
      </c>
      <c r="D145" s="215" t="s">
        <v>25</v>
      </c>
      <c r="E145" s="221">
        <v>9.6</v>
      </c>
      <c r="F145" s="221">
        <f>I145+L145+S145</f>
        <v>1.3255893999999999</v>
      </c>
      <c r="G145" s="215">
        <v>0.56200000000000006</v>
      </c>
      <c r="H145" s="231">
        <f t="shared" si="29"/>
        <v>2.3586999999999998</v>
      </c>
      <c r="I145" s="221">
        <f>G145*H145</f>
        <v>1.3255893999999999</v>
      </c>
      <c r="J145" s="215"/>
      <c r="K145" s="215">
        <f>K$10</f>
        <v>3.13687</v>
      </c>
      <c r="L145" s="221">
        <f>J145*K145</f>
        <v>0</v>
      </c>
      <c r="M145" s="215"/>
      <c r="N145" s="215"/>
      <c r="O145" s="215"/>
      <c r="P145" s="215"/>
      <c r="Q145" s="215"/>
      <c r="R145" s="215">
        <f t="shared" si="28"/>
        <v>1.2091590000000001</v>
      </c>
      <c r="S145" s="221">
        <f t="shared" si="27"/>
        <v>0</v>
      </c>
      <c r="T145" s="221">
        <f>E145*F145</f>
        <v>12.72565824</v>
      </c>
      <c r="U145" s="221">
        <f>E145*S145</f>
        <v>0</v>
      </c>
    </row>
    <row r="146" spans="1:241" s="281" customFormat="1" ht="42.75" customHeight="1">
      <c r="A146" s="231">
        <v>7</v>
      </c>
      <c r="B146" s="279" t="s">
        <v>274</v>
      </c>
      <c r="C146" s="227" t="s">
        <v>864</v>
      </c>
      <c r="D146" s="231" t="s">
        <v>25</v>
      </c>
      <c r="E146" s="232">
        <v>2.8</v>
      </c>
      <c r="F146" s="233">
        <f>I146+L146+S146</f>
        <v>13.1800476</v>
      </c>
      <c r="G146" s="233">
        <v>1.82</v>
      </c>
      <c r="H146" s="231">
        <f t="shared" si="29"/>
        <v>2.3586999999999998</v>
      </c>
      <c r="I146" s="233">
        <f>G146*H146</f>
        <v>4.292834</v>
      </c>
      <c r="J146" s="248">
        <v>1.06</v>
      </c>
      <c r="K146" s="231">
        <f>K$9</f>
        <v>3.13687</v>
      </c>
      <c r="L146" s="233">
        <f>J146*K146</f>
        <v>3.3250822000000002</v>
      </c>
      <c r="M146" s="227" t="s">
        <v>206</v>
      </c>
      <c r="N146" s="231" t="s">
        <v>275</v>
      </c>
      <c r="O146" s="231" t="s">
        <v>25</v>
      </c>
      <c r="P146" s="233">
        <v>1.1499999999999999</v>
      </c>
      <c r="Q146" s="307">
        <v>4</v>
      </c>
      <c r="R146" s="229">
        <f t="shared" si="28"/>
        <v>1.2091590000000001</v>
      </c>
      <c r="S146" s="233">
        <f>P146*Q146*R146</f>
        <v>5.5621314000000002</v>
      </c>
      <c r="T146" s="233">
        <f>E146*F146</f>
        <v>36.904133279999996</v>
      </c>
      <c r="U146" s="233">
        <f>E146*S146</f>
        <v>15.573967919999999</v>
      </c>
    </row>
    <row r="147" spans="1:241" s="313" customFormat="1" ht="33.75" customHeight="1">
      <c r="A147" s="224" t="s">
        <v>868</v>
      </c>
      <c r="B147" s="224" t="s">
        <v>297</v>
      </c>
      <c r="C147" s="251" t="s">
        <v>865</v>
      </c>
      <c r="D147" s="224" t="s">
        <v>25</v>
      </c>
      <c r="E147" s="311">
        <v>2.1</v>
      </c>
      <c r="F147" s="228">
        <f>I147+L147+S147</f>
        <v>40.071487354560006</v>
      </c>
      <c r="G147" s="311">
        <v>1.62</v>
      </c>
      <c r="H147" s="215">
        <f t="shared" ref="H147:H196" si="31">H$9</f>
        <v>2.3586999999999998</v>
      </c>
      <c r="I147" s="221">
        <f>G147*H147</f>
        <v>3.821094</v>
      </c>
      <c r="J147" s="311"/>
      <c r="K147" s="218">
        <f t="shared" si="30"/>
        <v>3.13687</v>
      </c>
      <c r="L147" s="221"/>
      <c r="M147" s="219" t="s">
        <v>298</v>
      </c>
      <c r="N147" s="215" t="s">
        <v>205</v>
      </c>
      <c r="O147" s="215" t="s">
        <v>25</v>
      </c>
      <c r="P147" s="312">
        <v>1.02</v>
      </c>
      <c r="Q147" s="231">
        <v>29.391999999999999</v>
      </c>
      <c r="R147" s="229">
        <f t="shared" si="28"/>
        <v>1.2091590000000001</v>
      </c>
      <c r="S147" s="221">
        <f>P147*Q147*R147</f>
        <v>36.250393354560003</v>
      </c>
      <c r="T147" s="221">
        <f>E147*F147</f>
        <v>84.15012344457601</v>
      </c>
      <c r="U147" s="221">
        <f>E147*S147</f>
        <v>76.125826044576016</v>
      </c>
    </row>
    <row r="148" spans="1:241" s="306" customFormat="1" ht="14.25" customHeight="1">
      <c r="A148" s="231"/>
      <c r="B148" s="230"/>
      <c r="C148" s="223" t="s">
        <v>50</v>
      </c>
      <c r="D148" s="231"/>
      <c r="E148" s="231"/>
      <c r="F148" s="233"/>
      <c r="G148" s="233"/>
      <c r="H148" s="231">
        <f t="shared" si="31"/>
        <v>2.3586999999999998</v>
      </c>
      <c r="I148" s="233"/>
      <c r="J148" s="233"/>
      <c r="K148" s="231">
        <f t="shared" si="30"/>
        <v>3.13687</v>
      </c>
      <c r="L148" s="233"/>
      <c r="M148" s="305"/>
      <c r="N148" s="231"/>
      <c r="O148" s="233"/>
      <c r="P148" s="233"/>
      <c r="Q148" s="248"/>
      <c r="R148" s="229">
        <f t="shared" si="28"/>
        <v>1.2091590000000001</v>
      </c>
      <c r="S148" s="233"/>
      <c r="T148" s="234">
        <f>SUM(T130:T147)</f>
        <v>267.17615957063185</v>
      </c>
      <c r="U148" s="234">
        <f>SUM(U130:U139)</f>
        <v>92.648319680433403</v>
      </c>
    </row>
    <row r="149" spans="1:241" s="282" customFormat="1" ht="27">
      <c r="A149" s="223"/>
      <c r="B149" s="230"/>
      <c r="C149" s="223" t="s">
        <v>128</v>
      </c>
      <c r="D149" s="284"/>
      <c r="E149" s="223"/>
      <c r="F149" s="233"/>
      <c r="G149" s="223"/>
      <c r="H149" s="231">
        <f t="shared" si="31"/>
        <v>2.3586999999999998</v>
      </c>
      <c r="I149" s="233"/>
      <c r="J149" s="223"/>
      <c r="K149" s="231">
        <f t="shared" si="30"/>
        <v>3.13687</v>
      </c>
      <c r="L149" s="233"/>
      <c r="M149" s="293"/>
      <c r="N149" s="223"/>
      <c r="O149" s="223"/>
      <c r="P149" s="223"/>
      <c r="Q149" s="223"/>
      <c r="R149" s="229">
        <f t="shared" si="28"/>
        <v>1.2091590000000001</v>
      </c>
      <c r="S149" s="233">
        <f t="shared" ref="S149:S173" si="32">P149*Q149*R149</f>
        <v>0</v>
      </c>
      <c r="T149" s="233"/>
      <c r="U149" s="233">
        <f>E149*S149</f>
        <v>0</v>
      </c>
      <c r="V149" s="205"/>
      <c r="W149" s="205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/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  <c r="BI149" s="205"/>
      <c r="BJ149" s="205"/>
      <c r="BK149" s="205"/>
      <c r="BL149" s="205"/>
      <c r="BM149" s="205"/>
      <c r="BN149" s="205"/>
      <c r="BO149" s="205"/>
      <c r="BP149" s="205"/>
      <c r="BQ149" s="205"/>
      <c r="BR149" s="205"/>
      <c r="BS149" s="205"/>
      <c r="BT149" s="205"/>
      <c r="BU149" s="205"/>
      <c r="BV149" s="205"/>
      <c r="BW149" s="205"/>
      <c r="BX149" s="205"/>
      <c r="BY149" s="205"/>
      <c r="BZ149" s="205"/>
      <c r="CA149" s="205"/>
      <c r="CB149" s="205"/>
      <c r="CC149" s="205"/>
      <c r="CD149" s="205"/>
      <c r="CE149" s="205"/>
      <c r="CF149" s="205"/>
      <c r="CG149" s="205"/>
      <c r="CH149" s="205"/>
      <c r="CI149" s="205"/>
      <c r="CJ149" s="205"/>
      <c r="CK149" s="205"/>
      <c r="CL149" s="205"/>
      <c r="CM149" s="205"/>
      <c r="CN149" s="205"/>
      <c r="CO149" s="205"/>
      <c r="CP149" s="205"/>
      <c r="CQ149" s="205"/>
      <c r="CR149" s="205"/>
      <c r="CS149" s="205"/>
      <c r="CT149" s="205"/>
      <c r="CU149" s="205"/>
      <c r="CV149" s="205"/>
      <c r="CW149" s="205"/>
      <c r="CX149" s="205"/>
      <c r="CY149" s="205"/>
      <c r="CZ149" s="205"/>
      <c r="DA149" s="205"/>
      <c r="DB149" s="205"/>
      <c r="DC149" s="205"/>
      <c r="DD149" s="205"/>
      <c r="DE149" s="205"/>
      <c r="DF149" s="205"/>
      <c r="DG149" s="205"/>
      <c r="DH149" s="205"/>
      <c r="DI149" s="205"/>
      <c r="DJ149" s="205"/>
      <c r="DK149" s="205"/>
      <c r="DL149" s="205"/>
      <c r="DM149" s="205"/>
      <c r="DN149" s="205"/>
      <c r="DO149" s="205"/>
      <c r="DP149" s="205"/>
      <c r="DQ149" s="205"/>
      <c r="DR149" s="205"/>
      <c r="DS149" s="205"/>
      <c r="DT149" s="205"/>
      <c r="DU149" s="205"/>
      <c r="DV149" s="205"/>
      <c r="DW149" s="205"/>
      <c r="DX149" s="205"/>
      <c r="DY149" s="205"/>
      <c r="DZ149" s="205"/>
      <c r="EA149" s="205"/>
      <c r="EB149" s="205"/>
      <c r="EC149" s="205"/>
      <c r="ED149" s="205"/>
      <c r="EE149" s="205"/>
      <c r="EF149" s="205"/>
      <c r="EG149" s="205"/>
      <c r="EH149" s="205"/>
      <c r="EI149" s="205"/>
      <c r="EJ149" s="205"/>
      <c r="EK149" s="205"/>
      <c r="EL149" s="205"/>
      <c r="EM149" s="205"/>
      <c r="EN149" s="205"/>
      <c r="EO149" s="205"/>
      <c r="EP149" s="205"/>
      <c r="EQ149" s="205"/>
      <c r="ER149" s="205"/>
      <c r="ES149" s="205"/>
      <c r="ET149" s="205"/>
      <c r="EU149" s="205"/>
      <c r="EV149" s="205"/>
      <c r="EW149" s="205"/>
      <c r="EX149" s="205"/>
      <c r="EY149" s="205"/>
      <c r="EZ149" s="205"/>
      <c r="FA149" s="205"/>
      <c r="FB149" s="205"/>
      <c r="FC149" s="205"/>
      <c r="FD149" s="205"/>
      <c r="FE149" s="205"/>
      <c r="FF149" s="205"/>
      <c r="FG149" s="205"/>
      <c r="FH149" s="205"/>
      <c r="FI149" s="205"/>
      <c r="FJ149" s="205"/>
      <c r="FK149" s="205"/>
      <c r="FL149" s="205"/>
      <c r="FM149" s="205"/>
      <c r="FN149" s="205"/>
      <c r="FO149" s="205"/>
      <c r="FP149" s="205"/>
      <c r="FQ149" s="205"/>
      <c r="FR149" s="205"/>
      <c r="FS149" s="205"/>
      <c r="FT149" s="205"/>
      <c r="FU149" s="205"/>
      <c r="FV149" s="205"/>
      <c r="FW149" s="205"/>
      <c r="FX149" s="205"/>
      <c r="FY149" s="205"/>
      <c r="FZ149" s="205"/>
      <c r="GA149" s="205"/>
      <c r="GB149" s="205"/>
      <c r="GC149" s="205"/>
      <c r="GD149" s="205"/>
      <c r="GE149" s="205"/>
      <c r="GF149" s="205"/>
      <c r="GG149" s="205"/>
      <c r="GH149" s="205"/>
      <c r="GI149" s="205"/>
      <c r="GJ149" s="205"/>
      <c r="GK149" s="205"/>
      <c r="GL149" s="205"/>
      <c r="GM149" s="205"/>
      <c r="GN149" s="205"/>
      <c r="GO149" s="205"/>
      <c r="GP149" s="205"/>
      <c r="GQ149" s="205"/>
      <c r="GR149" s="205"/>
      <c r="GS149" s="205"/>
      <c r="GT149" s="205"/>
      <c r="GU149" s="205"/>
      <c r="GV149" s="205"/>
      <c r="GW149" s="205"/>
      <c r="GX149" s="205"/>
      <c r="GY149" s="205"/>
      <c r="GZ149" s="205"/>
      <c r="HA149" s="205"/>
      <c r="HB149" s="205"/>
      <c r="HC149" s="205"/>
      <c r="HD149" s="205"/>
      <c r="HE149" s="205"/>
      <c r="HF149" s="205"/>
      <c r="HG149" s="205"/>
      <c r="HH149" s="205"/>
      <c r="HI149" s="205"/>
      <c r="HJ149" s="205"/>
      <c r="HK149" s="205"/>
      <c r="HL149" s="205"/>
      <c r="HM149" s="205"/>
      <c r="HN149" s="205"/>
      <c r="HO149" s="205"/>
      <c r="HP149" s="205"/>
      <c r="HQ149" s="205"/>
      <c r="HR149" s="205"/>
      <c r="HS149" s="205"/>
      <c r="HT149" s="205"/>
      <c r="HU149" s="205"/>
      <c r="HV149" s="205"/>
      <c r="HW149" s="205"/>
      <c r="HX149" s="205"/>
      <c r="HY149" s="205"/>
      <c r="HZ149" s="205"/>
      <c r="IA149" s="205"/>
      <c r="IB149" s="205"/>
      <c r="IC149" s="205"/>
      <c r="ID149" s="205"/>
      <c r="IE149" s="205"/>
      <c r="IF149" s="205"/>
      <c r="IG149" s="205"/>
    </row>
    <row r="150" spans="1:241" s="282" customFormat="1" ht="44.25" customHeight="1">
      <c r="A150" s="231">
        <v>1</v>
      </c>
      <c r="B150" s="230" t="s">
        <v>677</v>
      </c>
      <c r="C150" s="227" t="s">
        <v>729</v>
      </c>
      <c r="D150" s="231" t="s">
        <v>35</v>
      </c>
      <c r="E150" s="232">
        <v>131.6</v>
      </c>
      <c r="F150" s="233">
        <f>I150+L150+S150</f>
        <v>0.37739200000000006</v>
      </c>
      <c r="G150" s="231">
        <f>0.4*0.4</f>
        <v>0.16000000000000003</v>
      </c>
      <c r="H150" s="231">
        <f t="shared" si="31"/>
        <v>2.3586999999999998</v>
      </c>
      <c r="I150" s="233">
        <f>G150*H150</f>
        <v>0.37739200000000006</v>
      </c>
      <c r="J150" s="231">
        <f>0.02*0.4</f>
        <v>8.0000000000000002E-3</v>
      </c>
      <c r="K150" s="231">
        <f t="shared" si="30"/>
        <v>3.13687</v>
      </c>
      <c r="L150" s="233"/>
      <c r="M150" s="231"/>
      <c r="N150" s="231"/>
      <c r="O150" s="231"/>
      <c r="P150" s="231"/>
      <c r="Q150" s="231"/>
      <c r="R150" s="229">
        <f t="shared" si="28"/>
        <v>1.2091590000000001</v>
      </c>
      <c r="S150" s="233">
        <f t="shared" si="32"/>
        <v>0</v>
      </c>
      <c r="T150" s="233">
        <f>E150*F150</f>
        <v>49.664787200000006</v>
      </c>
      <c r="U150" s="233">
        <f>E150*S150</f>
        <v>0</v>
      </c>
    </row>
    <row r="151" spans="1:241" s="282" customFormat="1" ht="35.25" customHeight="1">
      <c r="A151" s="231">
        <v>2</v>
      </c>
      <c r="B151" s="230" t="s">
        <v>89</v>
      </c>
      <c r="C151" s="227" t="s">
        <v>177</v>
      </c>
      <c r="D151" s="231" t="s">
        <v>35</v>
      </c>
      <c r="E151" s="233">
        <f>67.3+39.6+9.8+31.8+36+8</f>
        <v>192.5</v>
      </c>
      <c r="F151" s="233">
        <f>I151+L151+S151</f>
        <v>2.390342188775</v>
      </c>
      <c r="G151" s="231">
        <v>0.57999999999999996</v>
      </c>
      <c r="H151" s="231">
        <f t="shared" si="31"/>
        <v>2.3586999999999998</v>
      </c>
      <c r="I151" s="233">
        <f>G151*H151</f>
        <v>1.3680459999999999</v>
      </c>
      <c r="J151" s="278">
        <v>0.1192</v>
      </c>
      <c r="K151" s="231">
        <f t="shared" si="30"/>
        <v>3.13687</v>
      </c>
      <c r="L151" s="233">
        <f>J151*K151</f>
        <v>0.37391490399999999</v>
      </c>
      <c r="M151" s="227" t="s">
        <v>90</v>
      </c>
      <c r="N151" s="231" t="s">
        <v>134</v>
      </c>
      <c r="O151" s="231" t="s">
        <v>34</v>
      </c>
      <c r="P151" s="278">
        <v>2.41E-2</v>
      </c>
      <c r="Q151" s="248">
        <v>22.25</v>
      </c>
      <c r="R151" s="229">
        <f t="shared" si="28"/>
        <v>1.2091590000000001</v>
      </c>
      <c r="S151" s="233">
        <f t="shared" si="32"/>
        <v>0.64838128477500001</v>
      </c>
      <c r="T151" s="233">
        <f>E151*F151</f>
        <v>460.14087133918753</v>
      </c>
      <c r="U151" s="233">
        <f>E151*S151</f>
        <v>124.8133973191875</v>
      </c>
    </row>
    <row r="152" spans="1:241" s="282" customFormat="1" ht="46.5" customHeight="1">
      <c r="A152" s="231">
        <v>3</v>
      </c>
      <c r="B152" s="230" t="s">
        <v>295</v>
      </c>
      <c r="C152" s="227" t="s">
        <v>478</v>
      </c>
      <c r="D152" s="231" t="s">
        <v>75</v>
      </c>
      <c r="E152" s="233">
        <v>54.6</v>
      </c>
      <c r="F152" s="233">
        <f>I152+L152+S152</f>
        <v>0.70239936735999997</v>
      </c>
      <c r="G152" s="248">
        <f>0.176</f>
        <v>0.17599999999999999</v>
      </c>
      <c r="H152" s="231">
        <f t="shared" si="31"/>
        <v>2.3586999999999998</v>
      </c>
      <c r="I152" s="233">
        <f>G152*H152</f>
        <v>0.41513119999999992</v>
      </c>
      <c r="J152" s="231">
        <f>0.011</f>
        <v>1.0999999999999999E-2</v>
      </c>
      <c r="K152" s="231">
        <f t="shared" si="30"/>
        <v>3.13687</v>
      </c>
      <c r="L152" s="233">
        <f>J152*K152</f>
        <v>3.4505569999999999E-2</v>
      </c>
      <c r="M152" s="227" t="s">
        <v>24</v>
      </c>
      <c r="N152" s="231" t="s">
        <v>135</v>
      </c>
      <c r="O152" s="231" t="s">
        <v>25</v>
      </c>
      <c r="P152" s="278">
        <f>0.67/100</f>
        <v>6.7000000000000002E-3</v>
      </c>
      <c r="Q152" s="232">
        <v>31.2</v>
      </c>
      <c r="R152" s="229">
        <f t="shared" si="28"/>
        <v>1.2091590000000001</v>
      </c>
      <c r="S152" s="233">
        <f t="shared" si="32"/>
        <v>0.25276259736000001</v>
      </c>
      <c r="T152" s="233">
        <f>E152*F152</f>
        <v>38.351005457855997</v>
      </c>
      <c r="U152" s="233">
        <f>E152*P152*Q152</f>
        <v>11.413584</v>
      </c>
    </row>
    <row r="153" spans="1:241" s="282" customFormat="1" ht="32.25" customHeight="1">
      <c r="A153" s="231">
        <v>4</v>
      </c>
      <c r="B153" s="230" t="s">
        <v>94</v>
      </c>
      <c r="C153" s="227" t="s">
        <v>322</v>
      </c>
      <c r="D153" s="231" t="s">
        <v>35</v>
      </c>
      <c r="E153" s="232">
        <v>24</v>
      </c>
      <c r="F153" s="233">
        <f>I153+L153+S153</f>
        <v>5.8337567231999996</v>
      </c>
      <c r="G153" s="231">
        <v>1.5</v>
      </c>
      <c r="H153" s="231">
        <f t="shared" si="31"/>
        <v>2.3586999999999998</v>
      </c>
      <c r="I153" s="233">
        <f>G153*H153</f>
        <v>3.5380499999999997</v>
      </c>
      <c r="J153" s="231">
        <v>0.27900000000000003</v>
      </c>
      <c r="K153" s="231">
        <f t="shared" si="30"/>
        <v>3.13687</v>
      </c>
      <c r="L153" s="233">
        <f>J153*K153</f>
        <v>0.87518673000000013</v>
      </c>
      <c r="M153" s="227" t="s">
        <v>90</v>
      </c>
      <c r="N153" s="231" t="s">
        <v>134</v>
      </c>
      <c r="O153" s="231" t="s">
        <v>80</v>
      </c>
      <c r="P153" s="278">
        <f>5.28*0.01</f>
        <v>5.2800000000000007E-2</v>
      </c>
      <c r="Q153" s="248">
        <v>22.25</v>
      </c>
      <c r="R153" s="229">
        <f t="shared" si="28"/>
        <v>1.2091590000000001</v>
      </c>
      <c r="S153" s="233">
        <f t="shared" si="32"/>
        <v>1.4205199932000001</v>
      </c>
      <c r="T153" s="233">
        <f>E153*F153</f>
        <v>140.01016135679998</v>
      </c>
      <c r="U153" s="233">
        <f>E153*S153</f>
        <v>34.092479836800003</v>
      </c>
    </row>
    <row r="154" spans="1:241" ht="14.25" customHeight="1">
      <c r="A154" s="371">
        <v>5</v>
      </c>
      <c r="B154" s="373" t="s">
        <v>473</v>
      </c>
      <c r="C154" s="397" t="s">
        <v>690</v>
      </c>
      <c r="D154" s="371" t="s">
        <v>35</v>
      </c>
      <c r="E154" s="366">
        <f>91.75+14.9+14.9+7.8+96+35.6</f>
        <v>260.95000000000005</v>
      </c>
      <c r="F154" s="366">
        <f>I154+L154+S154+S155+S156+S157+S158+S159</f>
        <v>4.4489228132099994</v>
      </c>
      <c r="G154" s="371">
        <v>0.4</v>
      </c>
      <c r="H154" s="231">
        <f t="shared" si="31"/>
        <v>2.3586999999999998</v>
      </c>
      <c r="I154" s="366">
        <f>G154*H154</f>
        <v>0.94347999999999999</v>
      </c>
      <c r="J154" s="371">
        <v>0.02</v>
      </c>
      <c r="K154" s="231">
        <f t="shared" si="30"/>
        <v>3.13687</v>
      </c>
      <c r="L154" s="366">
        <f>J154*K154</f>
        <v>6.2737399999999999E-2</v>
      </c>
      <c r="M154" s="227" t="s">
        <v>474</v>
      </c>
      <c r="N154" s="230" t="s">
        <v>693</v>
      </c>
      <c r="O154" s="231" t="s">
        <v>36</v>
      </c>
      <c r="P154" s="233">
        <v>2.5</v>
      </c>
      <c r="Q154" s="248">
        <f>0.996/3</f>
        <v>0.33200000000000002</v>
      </c>
      <c r="R154" s="229">
        <f t="shared" si="28"/>
        <v>1.2091590000000001</v>
      </c>
      <c r="S154" s="233">
        <f t="shared" si="32"/>
        <v>1.0036019700000001</v>
      </c>
      <c r="T154" s="366">
        <f>E154*F154</f>
        <v>1160.9464081071496</v>
      </c>
      <c r="U154" s="233">
        <f>E154*S154</f>
        <v>261.88993407150008</v>
      </c>
    </row>
    <row r="155" spans="1:241" ht="14.25" customHeight="1">
      <c r="A155" s="371"/>
      <c r="B155" s="373"/>
      <c r="C155" s="397"/>
      <c r="D155" s="371"/>
      <c r="E155" s="366"/>
      <c r="F155" s="366"/>
      <c r="G155" s="371"/>
      <c r="H155" s="231">
        <f t="shared" si="31"/>
        <v>2.3586999999999998</v>
      </c>
      <c r="I155" s="366"/>
      <c r="J155" s="371"/>
      <c r="K155" s="231">
        <f t="shared" si="30"/>
        <v>3.13687</v>
      </c>
      <c r="L155" s="366"/>
      <c r="M155" s="227" t="s">
        <v>294</v>
      </c>
      <c r="N155" s="230" t="s">
        <v>500</v>
      </c>
      <c r="O155" s="231" t="s">
        <v>35</v>
      </c>
      <c r="P155" s="231">
        <v>1.03</v>
      </c>
      <c r="Q155" s="248">
        <v>1.6279999999999999</v>
      </c>
      <c r="R155" s="229">
        <f t="shared" si="28"/>
        <v>1.2091590000000001</v>
      </c>
      <c r="S155" s="233">
        <f t="shared" si="32"/>
        <v>2.0275661775600002</v>
      </c>
      <c r="T155" s="366"/>
      <c r="U155" s="233">
        <f>E154*S155</f>
        <v>529.09339403428214</v>
      </c>
    </row>
    <row r="156" spans="1:241" ht="14.25" customHeight="1">
      <c r="A156" s="371"/>
      <c r="B156" s="373"/>
      <c r="C156" s="397"/>
      <c r="D156" s="371"/>
      <c r="E156" s="366"/>
      <c r="F156" s="366"/>
      <c r="G156" s="371"/>
      <c r="H156" s="231">
        <f t="shared" si="31"/>
        <v>2.3586999999999998</v>
      </c>
      <c r="I156" s="366"/>
      <c r="J156" s="371"/>
      <c r="K156" s="231">
        <f t="shared" si="30"/>
        <v>3.13687</v>
      </c>
      <c r="L156" s="366"/>
      <c r="M156" s="227" t="s">
        <v>715</v>
      </c>
      <c r="N156" s="230" t="s">
        <v>694</v>
      </c>
      <c r="O156" s="231" t="s">
        <v>36</v>
      </c>
      <c r="P156" s="233">
        <v>1</v>
      </c>
      <c r="Q156" s="248">
        <f>0.425/4</f>
        <v>0.10625</v>
      </c>
      <c r="R156" s="229">
        <f t="shared" si="28"/>
        <v>1.2091590000000001</v>
      </c>
      <c r="S156" s="233">
        <f t="shared" si="32"/>
        <v>0.12847314375000002</v>
      </c>
      <c r="T156" s="366"/>
      <c r="U156" s="233">
        <f>E154*S156</f>
        <v>33.525066861562507</v>
      </c>
    </row>
    <row r="157" spans="1:241" ht="14.25" customHeight="1">
      <c r="A157" s="371"/>
      <c r="B157" s="373"/>
      <c r="C157" s="397"/>
      <c r="D157" s="371"/>
      <c r="E157" s="366"/>
      <c r="F157" s="366"/>
      <c r="G157" s="371"/>
      <c r="H157" s="231">
        <f t="shared" si="31"/>
        <v>2.3586999999999998</v>
      </c>
      <c r="I157" s="366"/>
      <c r="J157" s="371"/>
      <c r="K157" s="231">
        <f t="shared" si="30"/>
        <v>3.13687</v>
      </c>
      <c r="L157" s="366"/>
      <c r="M157" s="227" t="s">
        <v>250</v>
      </c>
      <c r="N157" s="230" t="s">
        <v>695</v>
      </c>
      <c r="O157" s="231" t="s">
        <v>38</v>
      </c>
      <c r="P157" s="233">
        <v>2</v>
      </c>
      <c r="Q157" s="248">
        <v>3.3000000000000002E-2</v>
      </c>
      <c r="R157" s="229">
        <f t="shared" si="28"/>
        <v>1.2091590000000001</v>
      </c>
      <c r="S157" s="233">
        <f t="shared" si="32"/>
        <v>7.9804494000000004E-2</v>
      </c>
      <c r="T157" s="366"/>
      <c r="U157" s="233">
        <f>E154*S157</f>
        <v>20.824982709300006</v>
      </c>
    </row>
    <row r="158" spans="1:241" ht="14.25" customHeight="1">
      <c r="A158" s="371"/>
      <c r="B158" s="373"/>
      <c r="C158" s="397"/>
      <c r="D158" s="371"/>
      <c r="E158" s="366"/>
      <c r="F158" s="366"/>
      <c r="G158" s="371"/>
      <c r="H158" s="231">
        <f t="shared" si="31"/>
        <v>2.3586999999999998</v>
      </c>
      <c r="I158" s="366"/>
      <c r="J158" s="371"/>
      <c r="K158" s="231">
        <f t="shared" si="30"/>
        <v>3.13687</v>
      </c>
      <c r="L158" s="366"/>
      <c r="M158" s="227" t="s">
        <v>529</v>
      </c>
      <c r="N158" s="230" t="s">
        <v>696</v>
      </c>
      <c r="O158" s="231" t="s">
        <v>38</v>
      </c>
      <c r="P158" s="232">
        <v>2</v>
      </c>
      <c r="Q158" s="248">
        <v>6.7000000000000004E-2</v>
      </c>
      <c r="R158" s="229">
        <f t="shared" si="28"/>
        <v>1.2091590000000001</v>
      </c>
      <c r="S158" s="233">
        <f t="shared" si="32"/>
        <v>0.16202730600000001</v>
      </c>
      <c r="T158" s="366"/>
      <c r="U158" s="233">
        <f>E154*S158</f>
        <v>42.281025500700011</v>
      </c>
    </row>
    <row r="159" spans="1:241" ht="14.25" customHeight="1">
      <c r="A159" s="371"/>
      <c r="B159" s="373"/>
      <c r="C159" s="397"/>
      <c r="D159" s="371"/>
      <c r="E159" s="366"/>
      <c r="F159" s="366"/>
      <c r="G159" s="371"/>
      <c r="H159" s="231">
        <f t="shared" si="31"/>
        <v>2.3586999999999998</v>
      </c>
      <c r="I159" s="366"/>
      <c r="J159" s="371"/>
      <c r="K159" s="231">
        <f t="shared" si="30"/>
        <v>3.13687</v>
      </c>
      <c r="L159" s="366"/>
      <c r="M159" s="227" t="s">
        <v>82</v>
      </c>
      <c r="N159" s="291" t="s">
        <v>847</v>
      </c>
      <c r="O159" s="231" t="s">
        <v>23</v>
      </c>
      <c r="P159" s="231">
        <v>3.4099999999999998E-2</v>
      </c>
      <c r="Q159" s="232">
        <v>1</v>
      </c>
      <c r="R159" s="229">
        <f t="shared" si="28"/>
        <v>1.2091590000000001</v>
      </c>
      <c r="S159" s="233">
        <f t="shared" si="32"/>
        <v>4.12323219E-2</v>
      </c>
      <c r="T159" s="366"/>
      <c r="U159" s="233">
        <f>E154*S159</f>
        <v>10.759574399805002</v>
      </c>
    </row>
    <row r="160" spans="1:241" s="282" customFormat="1" ht="43.5" customHeight="1">
      <c r="A160" s="231">
        <v>6</v>
      </c>
      <c r="B160" s="231" t="s">
        <v>91</v>
      </c>
      <c r="C160" s="280" t="s">
        <v>680</v>
      </c>
      <c r="D160" s="231" t="s">
        <v>35</v>
      </c>
      <c r="E160" s="233">
        <v>43.8</v>
      </c>
      <c r="F160" s="233">
        <f>I160+L160+S160</f>
        <v>2.92261348704</v>
      </c>
      <c r="G160" s="231">
        <v>0.76</v>
      </c>
      <c r="H160" s="231">
        <f t="shared" si="31"/>
        <v>2.3586999999999998</v>
      </c>
      <c r="I160" s="233">
        <f>G160*H160</f>
        <v>1.7926119999999999</v>
      </c>
      <c r="J160" s="231">
        <v>7.3999999999999996E-2</v>
      </c>
      <c r="K160" s="231">
        <f t="shared" si="30"/>
        <v>3.13687</v>
      </c>
      <c r="L160" s="233">
        <f>J160*K160</f>
        <v>0.23212838</v>
      </c>
      <c r="M160" s="227" t="s">
        <v>24</v>
      </c>
      <c r="N160" s="258" t="s">
        <v>135</v>
      </c>
      <c r="O160" s="231" t="s">
        <v>25</v>
      </c>
      <c r="P160" s="278">
        <v>2.3800000000000002E-2</v>
      </c>
      <c r="Q160" s="232">
        <v>31.2</v>
      </c>
      <c r="R160" s="229">
        <f t="shared" si="28"/>
        <v>1.2091590000000001</v>
      </c>
      <c r="S160" s="233">
        <f t="shared" si="32"/>
        <v>0.89787310704000012</v>
      </c>
      <c r="T160" s="233">
        <f>E160*F160</f>
        <v>128.01047073235199</v>
      </c>
      <c r="U160" s="233">
        <f>E160*S160</f>
        <v>39.326842088352002</v>
      </c>
    </row>
    <row r="161" spans="1:243" s="282" customFormat="1" ht="17.25" customHeight="1">
      <c r="A161" s="371">
        <v>7</v>
      </c>
      <c r="B161" s="404" t="s">
        <v>92</v>
      </c>
      <c r="C161" s="374" t="s">
        <v>692</v>
      </c>
      <c r="D161" s="371" t="s">
        <v>35</v>
      </c>
      <c r="E161" s="366">
        <v>43.8</v>
      </c>
      <c r="F161" s="366">
        <f>I161+L161+S161+S162</f>
        <v>9.5576316520300004</v>
      </c>
      <c r="G161" s="371">
        <v>0.94699999999999995</v>
      </c>
      <c r="H161" s="231">
        <f t="shared" si="31"/>
        <v>2.3586999999999998</v>
      </c>
      <c r="I161" s="366">
        <f>G161*H161</f>
        <v>2.2336888999999998</v>
      </c>
      <c r="J161" s="371">
        <v>0.02</v>
      </c>
      <c r="K161" s="231">
        <f t="shared" si="30"/>
        <v>3.13687</v>
      </c>
      <c r="L161" s="366">
        <f>J161*K161</f>
        <v>6.2737399999999999E-2</v>
      </c>
      <c r="M161" s="227" t="s">
        <v>527</v>
      </c>
      <c r="N161" s="230" t="s">
        <v>880</v>
      </c>
      <c r="O161" s="231" t="s">
        <v>35</v>
      </c>
      <c r="P161" s="231">
        <v>1.01</v>
      </c>
      <c r="Q161" s="231">
        <v>4.8170000000000002</v>
      </c>
      <c r="R161" s="229">
        <f t="shared" si="28"/>
        <v>1.2091590000000001</v>
      </c>
      <c r="S161" s="233">
        <f t="shared" si="32"/>
        <v>5.8827640920300004</v>
      </c>
      <c r="T161" s="366">
        <f>E161*F161</f>
        <v>418.62426635891399</v>
      </c>
      <c r="U161" s="233">
        <f>E161*S161</f>
        <v>257.66506723091402</v>
      </c>
      <c r="V161" s="281"/>
      <c r="W161" s="281"/>
      <c r="X161" s="281"/>
      <c r="Y161" s="281"/>
      <c r="Z161" s="281"/>
      <c r="AA161" s="281"/>
      <c r="AB161" s="281"/>
      <c r="AC161" s="281"/>
      <c r="AD161" s="281"/>
      <c r="AE161" s="281"/>
      <c r="AF161" s="281"/>
      <c r="AG161" s="281"/>
      <c r="AH161" s="281"/>
      <c r="AI161" s="281"/>
      <c r="AJ161" s="281"/>
      <c r="AK161" s="281"/>
      <c r="AL161" s="281"/>
      <c r="AM161" s="281"/>
      <c r="AN161" s="281"/>
      <c r="AO161" s="281"/>
      <c r="AP161" s="281"/>
      <c r="AQ161" s="281"/>
      <c r="AR161" s="281"/>
      <c r="AS161" s="281"/>
      <c r="AT161" s="281"/>
      <c r="AU161" s="281"/>
      <c r="AV161" s="281"/>
      <c r="AW161" s="281"/>
      <c r="AX161" s="281"/>
      <c r="AY161" s="281"/>
      <c r="AZ161" s="281"/>
      <c r="BA161" s="281"/>
      <c r="BB161" s="281"/>
      <c r="BC161" s="281"/>
      <c r="BD161" s="281"/>
      <c r="BE161" s="281"/>
      <c r="BF161" s="281"/>
      <c r="BG161" s="281"/>
      <c r="BH161" s="281"/>
      <c r="BI161" s="281"/>
      <c r="BJ161" s="281"/>
      <c r="BK161" s="281"/>
      <c r="BL161" s="281"/>
      <c r="BM161" s="281"/>
      <c r="BN161" s="281"/>
      <c r="BO161" s="281"/>
      <c r="BP161" s="281"/>
      <c r="BQ161" s="281"/>
      <c r="BR161" s="281"/>
      <c r="BS161" s="281"/>
      <c r="BT161" s="281"/>
      <c r="BU161" s="281"/>
      <c r="BV161" s="281"/>
      <c r="BW161" s="281"/>
      <c r="BX161" s="281"/>
      <c r="BY161" s="281"/>
      <c r="BZ161" s="281"/>
      <c r="CA161" s="281"/>
      <c r="CB161" s="281"/>
      <c r="CC161" s="281"/>
      <c r="CD161" s="281"/>
      <c r="CE161" s="281"/>
      <c r="CF161" s="281"/>
      <c r="CG161" s="281"/>
      <c r="CH161" s="281"/>
      <c r="CI161" s="281"/>
      <c r="CJ161" s="281"/>
      <c r="CK161" s="281"/>
      <c r="CL161" s="281"/>
      <c r="CM161" s="281"/>
      <c r="CN161" s="281"/>
      <c r="CO161" s="281"/>
      <c r="CP161" s="281"/>
      <c r="CQ161" s="281"/>
      <c r="CR161" s="281"/>
      <c r="CS161" s="281"/>
      <c r="CT161" s="281"/>
      <c r="CU161" s="281"/>
      <c r="CV161" s="281"/>
      <c r="CW161" s="281"/>
      <c r="CX161" s="281"/>
      <c r="CY161" s="281"/>
      <c r="CZ161" s="281"/>
      <c r="DA161" s="281"/>
      <c r="DB161" s="281"/>
      <c r="DC161" s="281"/>
      <c r="DD161" s="281"/>
      <c r="DE161" s="281"/>
      <c r="DF161" s="281"/>
      <c r="DG161" s="281"/>
      <c r="DH161" s="281"/>
      <c r="DI161" s="281"/>
      <c r="DJ161" s="281"/>
      <c r="DK161" s="281"/>
      <c r="DL161" s="281"/>
      <c r="DM161" s="281"/>
      <c r="DN161" s="281"/>
      <c r="DO161" s="281"/>
      <c r="DP161" s="281"/>
      <c r="DQ161" s="281"/>
      <c r="DR161" s="281"/>
      <c r="DS161" s="281"/>
      <c r="DT161" s="281"/>
      <c r="DU161" s="281"/>
      <c r="DV161" s="281"/>
      <c r="DW161" s="281"/>
      <c r="DX161" s="281"/>
      <c r="DY161" s="281"/>
      <c r="DZ161" s="281"/>
      <c r="EA161" s="281"/>
      <c r="EB161" s="281"/>
      <c r="EC161" s="281"/>
      <c r="ED161" s="281"/>
      <c r="EE161" s="281"/>
      <c r="EF161" s="281"/>
      <c r="EG161" s="281"/>
      <c r="EH161" s="281"/>
      <c r="EI161" s="281"/>
      <c r="EJ161" s="281"/>
      <c r="EK161" s="281"/>
      <c r="EL161" s="281"/>
      <c r="EM161" s="281"/>
      <c r="EN161" s="281"/>
      <c r="EO161" s="281"/>
      <c r="EP161" s="281"/>
      <c r="EQ161" s="281"/>
      <c r="ER161" s="281"/>
      <c r="ES161" s="281"/>
      <c r="ET161" s="281"/>
      <c r="EU161" s="281"/>
      <c r="EV161" s="281"/>
      <c r="EW161" s="281"/>
      <c r="EX161" s="281"/>
      <c r="EY161" s="281"/>
      <c r="EZ161" s="281"/>
      <c r="FA161" s="281"/>
      <c r="FB161" s="281"/>
      <c r="FC161" s="281"/>
      <c r="FD161" s="281"/>
      <c r="FE161" s="281"/>
      <c r="FF161" s="281"/>
      <c r="FG161" s="281"/>
      <c r="FH161" s="281"/>
      <c r="FI161" s="281"/>
      <c r="FJ161" s="281"/>
      <c r="FK161" s="281"/>
      <c r="FL161" s="281"/>
      <c r="FM161" s="281"/>
      <c r="FN161" s="281"/>
      <c r="FO161" s="281"/>
      <c r="FP161" s="281"/>
      <c r="FQ161" s="281"/>
      <c r="FR161" s="281"/>
      <c r="FS161" s="281"/>
      <c r="FT161" s="281"/>
      <c r="FU161" s="281"/>
      <c r="FV161" s="281"/>
      <c r="FW161" s="281"/>
      <c r="FX161" s="281"/>
      <c r="FY161" s="281"/>
      <c r="FZ161" s="281"/>
      <c r="GA161" s="281"/>
      <c r="GB161" s="281"/>
      <c r="GC161" s="281"/>
      <c r="GD161" s="281"/>
      <c r="GE161" s="281"/>
      <c r="GF161" s="281"/>
      <c r="GG161" s="281"/>
      <c r="GH161" s="281"/>
      <c r="GI161" s="281"/>
      <c r="GJ161" s="281"/>
      <c r="GK161" s="281"/>
      <c r="GL161" s="281"/>
      <c r="GM161" s="281"/>
      <c r="GN161" s="281"/>
      <c r="GO161" s="281"/>
      <c r="GP161" s="281"/>
      <c r="GQ161" s="281"/>
      <c r="GR161" s="281"/>
      <c r="GS161" s="281"/>
      <c r="GT161" s="281"/>
      <c r="GU161" s="281"/>
      <c r="GV161" s="281"/>
      <c r="GW161" s="281"/>
      <c r="GX161" s="281"/>
      <c r="GY161" s="281"/>
      <c r="GZ161" s="281"/>
      <c r="HA161" s="281"/>
      <c r="HB161" s="281"/>
      <c r="HC161" s="281"/>
      <c r="HD161" s="281"/>
      <c r="HE161" s="281"/>
      <c r="HF161" s="281"/>
      <c r="HG161" s="281"/>
      <c r="HH161" s="281"/>
      <c r="HI161" s="281"/>
      <c r="HJ161" s="281"/>
      <c r="HK161" s="281"/>
      <c r="HL161" s="281"/>
      <c r="HM161" s="281"/>
      <c r="HN161" s="281"/>
      <c r="HO161" s="281"/>
      <c r="HP161" s="281"/>
      <c r="HQ161" s="281"/>
      <c r="HR161" s="281"/>
      <c r="HS161" s="281"/>
      <c r="HT161" s="281"/>
      <c r="HU161" s="281"/>
      <c r="HV161" s="281"/>
      <c r="HW161" s="281"/>
      <c r="HX161" s="281"/>
      <c r="HY161" s="281"/>
      <c r="HZ161" s="281"/>
      <c r="IA161" s="281"/>
      <c r="IB161" s="281"/>
      <c r="IC161" s="281"/>
      <c r="ID161" s="281"/>
      <c r="IE161" s="281"/>
      <c r="IF161" s="281"/>
      <c r="IG161" s="281"/>
      <c r="IH161" s="281"/>
      <c r="II161" s="281"/>
    </row>
    <row r="162" spans="1:243" s="282" customFormat="1" ht="25.5" customHeight="1">
      <c r="A162" s="371"/>
      <c r="B162" s="404"/>
      <c r="C162" s="374"/>
      <c r="D162" s="371"/>
      <c r="E162" s="366"/>
      <c r="F162" s="366"/>
      <c r="G162" s="371"/>
      <c r="H162" s="231">
        <f t="shared" si="31"/>
        <v>2.3586999999999998</v>
      </c>
      <c r="I162" s="366"/>
      <c r="J162" s="371"/>
      <c r="K162" s="231">
        <f t="shared" si="30"/>
        <v>3.13687</v>
      </c>
      <c r="L162" s="366"/>
      <c r="M162" s="227" t="s">
        <v>93</v>
      </c>
      <c r="N162" s="230" t="s">
        <v>879</v>
      </c>
      <c r="O162" s="231" t="s">
        <v>23</v>
      </c>
      <c r="P162" s="232">
        <v>6</v>
      </c>
      <c r="Q162" s="231">
        <v>0.19</v>
      </c>
      <c r="R162" s="229">
        <f t="shared" si="28"/>
        <v>1.2091590000000001</v>
      </c>
      <c r="S162" s="233">
        <f t="shared" si="32"/>
        <v>1.3784412600000002</v>
      </c>
      <c r="T162" s="366"/>
      <c r="U162" s="233">
        <f>E161*S162</f>
        <v>60.375727188000006</v>
      </c>
      <c r="V162" s="281"/>
      <c r="W162" s="281"/>
      <c r="X162" s="281"/>
      <c r="Y162" s="281"/>
      <c r="Z162" s="281"/>
      <c r="AA162" s="281"/>
      <c r="AB162" s="281"/>
      <c r="AC162" s="281"/>
      <c r="AD162" s="281"/>
      <c r="AE162" s="281"/>
      <c r="AF162" s="281"/>
      <c r="AG162" s="281"/>
      <c r="AH162" s="281"/>
      <c r="AI162" s="281"/>
      <c r="AJ162" s="281"/>
      <c r="AK162" s="281"/>
      <c r="AL162" s="281"/>
      <c r="AM162" s="281"/>
      <c r="AN162" s="281"/>
      <c r="AO162" s="281"/>
      <c r="AP162" s="281"/>
      <c r="AQ162" s="281"/>
      <c r="AR162" s="281"/>
      <c r="AS162" s="281"/>
      <c r="AT162" s="281"/>
      <c r="AU162" s="281"/>
      <c r="AV162" s="281"/>
      <c r="AW162" s="281"/>
      <c r="AX162" s="281"/>
      <c r="AY162" s="281"/>
      <c r="AZ162" s="281"/>
      <c r="BA162" s="281"/>
      <c r="BB162" s="281"/>
      <c r="BC162" s="281"/>
      <c r="BD162" s="281"/>
      <c r="BE162" s="281"/>
      <c r="BF162" s="281"/>
      <c r="BG162" s="281"/>
      <c r="BH162" s="281"/>
      <c r="BI162" s="281"/>
      <c r="BJ162" s="281"/>
      <c r="BK162" s="281"/>
      <c r="BL162" s="281"/>
      <c r="BM162" s="281"/>
      <c r="BN162" s="281"/>
      <c r="BO162" s="281"/>
      <c r="BP162" s="281"/>
      <c r="BQ162" s="281"/>
      <c r="BR162" s="281"/>
      <c r="BS162" s="281"/>
      <c r="BT162" s="281"/>
      <c r="BU162" s="281"/>
      <c r="BV162" s="281"/>
      <c r="BW162" s="281"/>
      <c r="BX162" s="281"/>
      <c r="BY162" s="281"/>
      <c r="BZ162" s="281"/>
      <c r="CA162" s="281"/>
      <c r="CB162" s="281"/>
      <c r="CC162" s="281"/>
      <c r="CD162" s="281"/>
      <c r="CE162" s="281"/>
      <c r="CF162" s="281"/>
      <c r="CG162" s="281"/>
      <c r="CH162" s="281"/>
      <c r="CI162" s="281"/>
      <c r="CJ162" s="281"/>
      <c r="CK162" s="281"/>
      <c r="CL162" s="281"/>
      <c r="CM162" s="281"/>
      <c r="CN162" s="281"/>
      <c r="CO162" s="281"/>
      <c r="CP162" s="281"/>
      <c r="CQ162" s="281"/>
      <c r="CR162" s="281"/>
      <c r="CS162" s="281"/>
      <c r="CT162" s="281"/>
      <c r="CU162" s="281"/>
      <c r="CV162" s="281"/>
      <c r="CW162" s="281"/>
      <c r="CX162" s="281"/>
      <c r="CY162" s="281"/>
      <c r="CZ162" s="281"/>
      <c r="DA162" s="281"/>
      <c r="DB162" s="281"/>
      <c r="DC162" s="281"/>
      <c r="DD162" s="281"/>
      <c r="DE162" s="281"/>
      <c r="DF162" s="281"/>
      <c r="DG162" s="281"/>
      <c r="DH162" s="281"/>
      <c r="DI162" s="281"/>
      <c r="DJ162" s="281"/>
      <c r="DK162" s="281"/>
      <c r="DL162" s="281"/>
      <c r="DM162" s="281"/>
      <c r="DN162" s="281"/>
      <c r="DO162" s="281"/>
      <c r="DP162" s="281"/>
      <c r="DQ162" s="281"/>
      <c r="DR162" s="281"/>
      <c r="DS162" s="281"/>
      <c r="DT162" s="281"/>
      <c r="DU162" s="281"/>
      <c r="DV162" s="281"/>
      <c r="DW162" s="281"/>
      <c r="DX162" s="281"/>
      <c r="DY162" s="281"/>
      <c r="DZ162" s="281"/>
      <c r="EA162" s="281"/>
      <c r="EB162" s="281"/>
      <c r="EC162" s="281"/>
      <c r="ED162" s="281"/>
      <c r="EE162" s="281"/>
      <c r="EF162" s="281"/>
      <c r="EG162" s="281"/>
      <c r="EH162" s="281"/>
      <c r="EI162" s="281"/>
      <c r="EJ162" s="281"/>
      <c r="EK162" s="281"/>
      <c r="EL162" s="281"/>
      <c r="EM162" s="281"/>
      <c r="EN162" s="281"/>
      <c r="EO162" s="281"/>
      <c r="EP162" s="281"/>
      <c r="EQ162" s="281"/>
      <c r="ER162" s="281"/>
      <c r="ES162" s="281"/>
      <c r="ET162" s="281"/>
      <c r="EU162" s="281"/>
      <c r="EV162" s="281"/>
      <c r="EW162" s="281"/>
      <c r="EX162" s="281"/>
      <c r="EY162" s="281"/>
      <c r="EZ162" s="281"/>
      <c r="FA162" s="281"/>
      <c r="FB162" s="281"/>
      <c r="FC162" s="281"/>
      <c r="FD162" s="281"/>
      <c r="FE162" s="281"/>
      <c r="FF162" s="281"/>
      <c r="FG162" s="281"/>
      <c r="FH162" s="281"/>
      <c r="FI162" s="281"/>
      <c r="FJ162" s="281"/>
      <c r="FK162" s="281"/>
      <c r="FL162" s="281"/>
      <c r="FM162" s="281"/>
      <c r="FN162" s="281"/>
      <c r="FO162" s="281"/>
      <c r="FP162" s="281"/>
      <c r="FQ162" s="281"/>
      <c r="FR162" s="281"/>
      <c r="FS162" s="281"/>
      <c r="FT162" s="281"/>
      <c r="FU162" s="281"/>
      <c r="FV162" s="281"/>
      <c r="FW162" s="281"/>
      <c r="FX162" s="281"/>
      <c r="FY162" s="281"/>
      <c r="FZ162" s="281"/>
      <c r="GA162" s="281"/>
      <c r="GB162" s="281"/>
      <c r="GC162" s="281"/>
      <c r="GD162" s="281"/>
      <c r="GE162" s="281"/>
      <c r="GF162" s="281"/>
      <c r="GG162" s="281"/>
      <c r="GH162" s="281"/>
      <c r="GI162" s="281"/>
      <c r="GJ162" s="281"/>
      <c r="GK162" s="281"/>
      <c r="GL162" s="281"/>
      <c r="GM162" s="281"/>
      <c r="GN162" s="281"/>
      <c r="GO162" s="281"/>
      <c r="GP162" s="281"/>
      <c r="GQ162" s="281"/>
      <c r="GR162" s="281"/>
      <c r="GS162" s="281"/>
      <c r="GT162" s="281"/>
      <c r="GU162" s="281"/>
      <c r="GV162" s="281"/>
      <c r="GW162" s="281"/>
      <c r="GX162" s="281"/>
      <c r="GY162" s="281"/>
      <c r="GZ162" s="281"/>
      <c r="HA162" s="281"/>
      <c r="HB162" s="281"/>
      <c r="HC162" s="281"/>
      <c r="HD162" s="281"/>
      <c r="HE162" s="281"/>
      <c r="HF162" s="281"/>
      <c r="HG162" s="281"/>
      <c r="HH162" s="281"/>
      <c r="HI162" s="281"/>
      <c r="HJ162" s="281"/>
      <c r="HK162" s="281"/>
      <c r="HL162" s="281"/>
      <c r="HM162" s="281"/>
      <c r="HN162" s="281"/>
      <c r="HO162" s="281"/>
      <c r="HP162" s="281"/>
      <c r="HQ162" s="281"/>
      <c r="HR162" s="281"/>
      <c r="HS162" s="281"/>
      <c r="HT162" s="281"/>
      <c r="HU162" s="281"/>
      <c r="HV162" s="281"/>
      <c r="HW162" s="281"/>
      <c r="HX162" s="281"/>
      <c r="HY162" s="281"/>
      <c r="HZ162" s="281"/>
      <c r="IA162" s="281"/>
      <c r="IB162" s="281"/>
      <c r="IC162" s="281"/>
      <c r="ID162" s="281"/>
      <c r="IE162" s="281"/>
      <c r="IF162" s="281"/>
      <c r="IG162" s="281"/>
      <c r="IH162" s="281"/>
      <c r="II162" s="281"/>
    </row>
    <row r="163" spans="1:243" ht="15" customHeight="1">
      <c r="A163" s="371">
        <v>8</v>
      </c>
      <c r="B163" s="373" t="s">
        <v>473</v>
      </c>
      <c r="C163" s="397" t="s">
        <v>528</v>
      </c>
      <c r="D163" s="371" t="s">
        <v>35</v>
      </c>
      <c r="E163" s="366">
        <v>10.5</v>
      </c>
      <c r="F163" s="366">
        <f>I163+L163+S163+S164+S165+S166+S167+S168</f>
        <v>6.0082058932499995</v>
      </c>
      <c r="G163" s="371">
        <v>0.4</v>
      </c>
      <c r="H163" s="231">
        <f t="shared" si="31"/>
        <v>2.3586999999999998</v>
      </c>
      <c r="I163" s="366">
        <f>G163*H163</f>
        <v>0.94347999999999999</v>
      </c>
      <c r="J163" s="371">
        <v>0.02</v>
      </c>
      <c r="K163" s="231">
        <f t="shared" si="30"/>
        <v>3.13687</v>
      </c>
      <c r="L163" s="366">
        <f>J163*K163</f>
        <v>6.2737399999999999E-2</v>
      </c>
      <c r="M163" s="227" t="s">
        <v>474</v>
      </c>
      <c r="N163" s="230" t="s">
        <v>693</v>
      </c>
      <c r="O163" s="231" t="s">
        <v>36</v>
      </c>
      <c r="P163" s="233">
        <v>2.5</v>
      </c>
      <c r="Q163" s="248">
        <f>0.996/3</f>
        <v>0.33200000000000002</v>
      </c>
      <c r="R163" s="229">
        <f t="shared" si="28"/>
        <v>1.2091590000000001</v>
      </c>
      <c r="S163" s="233">
        <f t="shared" si="32"/>
        <v>1.0036019700000001</v>
      </c>
      <c r="T163" s="366">
        <f>E163*F163</f>
        <v>63.086161879124994</v>
      </c>
      <c r="U163" s="233">
        <f>E163*S163</f>
        <v>10.537820685</v>
      </c>
    </row>
    <row r="164" spans="1:243" ht="15" customHeight="1">
      <c r="A164" s="371"/>
      <c r="B164" s="373"/>
      <c r="C164" s="397"/>
      <c r="D164" s="371"/>
      <c r="E164" s="366"/>
      <c r="F164" s="366"/>
      <c r="G164" s="371"/>
      <c r="H164" s="231">
        <f t="shared" si="31"/>
        <v>2.3586999999999998</v>
      </c>
      <c r="I164" s="366"/>
      <c r="J164" s="371"/>
      <c r="K164" s="231">
        <f t="shared" si="30"/>
        <v>3.13687</v>
      </c>
      <c r="L164" s="366"/>
      <c r="M164" s="227" t="s">
        <v>294</v>
      </c>
      <c r="N164" s="230" t="s">
        <v>723</v>
      </c>
      <c r="O164" s="231" t="s">
        <v>35</v>
      </c>
      <c r="P164" s="231">
        <v>1.03</v>
      </c>
      <c r="Q164" s="248">
        <v>2.88</v>
      </c>
      <c r="R164" s="229">
        <f t="shared" si="28"/>
        <v>1.2091590000000001</v>
      </c>
      <c r="S164" s="233">
        <f t="shared" si="32"/>
        <v>3.5868492576000004</v>
      </c>
      <c r="T164" s="366"/>
      <c r="U164" s="233">
        <f>E163*S164</f>
        <v>37.661917204800005</v>
      </c>
    </row>
    <row r="165" spans="1:243" ht="15" customHeight="1">
      <c r="A165" s="371"/>
      <c r="B165" s="373"/>
      <c r="C165" s="397"/>
      <c r="D165" s="371"/>
      <c r="E165" s="366"/>
      <c r="F165" s="366"/>
      <c r="G165" s="371"/>
      <c r="H165" s="231">
        <f t="shared" si="31"/>
        <v>2.3586999999999998</v>
      </c>
      <c r="I165" s="366"/>
      <c r="J165" s="371"/>
      <c r="K165" s="231">
        <f t="shared" si="30"/>
        <v>3.13687</v>
      </c>
      <c r="L165" s="366"/>
      <c r="M165" s="227" t="s">
        <v>715</v>
      </c>
      <c r="N165" s="230" t="s">
        <v>694</v>
      </c>
      <c r="O165" s="231" t="s">
        <v>36</v>
      </c>
      <c r="P165" s="233">
        <v>1</v>
      </c>
      <c r="Q165" s="248">
        <f>0.425/4</f>
        <v>0.10625</v>
      </c>
      <c r="R165" s="229">
        <f t="shared" si="28"/>
        <v>1.2091590000000001</v>
      </c>
      <c r="S165" s="233">
        <f t="shared" si="32"/>
        <v>0.12847314375000002</v>
      </c>
      <c r="T165" s="366"/>
      <c r="U165" s="233">
        <f>E163*S165</f>
        <v>1.3489680093750003</v>
      </c>
    </row>
    <row r="166" spans="1:243" ht="15" customHeight="1">
      <c r="A166" s="371"/>
      <c r="B166" s="373"/>
      <c r="C166" s="397"/>
      <c r="D166" s="371"/>
      <c r="E166" s="366"/>
      <c r="F166" s="366"/>
      <c r="G166" s="371"/>
      <c r="H166" s="231">
        <f t="shared" si="31"/>
        <v>2.3586999999999998</v>
      </c>
      <c r="I166" s="366"/>
      <c r="J166" s="371"/>
      <c r="K166" s="231">
        <f t="shared" si="30"/>
        <v>3.13687</v>
      </c>
      <c r="L166" s="366"/>
      <c r="M166" s="227" t="s">
        <v>250</v>
      </c>
      <c r="N166" s="230" t="s">
        <v>695</v>
      </c>
      <c r="O166" s="231" t="s">
        <v>38</v>
      </c>
      <c r="P166" s="233">
        <v>2</v>
      </c>
      <c r="Q166" s="248">
        <v>3.3000000000000002E-2</v>
      </c>
      <c r="R166" s="229">
        <f t="shared" si="28"/>
        <v>1.2091590000000001</v>
      </c>
      <c r="S166" s="233">
        <f t="shared" si="32"/>
        <v>7.9804494000000004E-2</v>
      </c>
      <c r="T166" s="366"/>
      <c r="U166" s="233">
        <f>E163*S166</f>
        <v>0.83794718700000004</v>
      </c>
    </row>
    <row r="167" spans="1:243" ht="15" customHeight="1">
      <c r="A167" s="371"/>
      <c r="B167" s="373"/>
      <c r="C167" s="397"/>
      <c r="D167" s="371"/>
      <c r="E167" s="366"/>
      <c r="F167" s="366"/>
      <c r="G167" s="371"/>
      <c r="H167" s="231">
        <f t="shared" si="31"/>
        <v>2.3586999999999998</v>
      </c>
      <c r="I167" s="366"/>
      <c r="J167" s="371"/>
      <c r="K167" s="231">
        <f t="shared" si="30"/>
        <v>3.13687</v>
      </c>
      <c r="L167" s="366"/>
      <c r="M167" s="227" t="s">
        <v>529</v>
      </c>
      <c r="N167" s="230" t="s">
        <v>696</v>
      </c>
      <c r="O167" s="231" t="s">
        <v>38</v>
      </c>
      <c r="P167" s="232">
        <v>2</v>
      </c>
      <c r="Q167" s="248">
        <v>6.7000000000000004E-2</v>
      </c>
      <c r="R167" s="229">
        <f t="shared" si="28"/>
        <v>1.2091590000000001</v>
      </c>
      <c r="S167" s="233">
        <f t="shared" si="32"/>
        <v>0.16202730600000001</v>
      </c>
      <c r="T167" s="366"/>
      <c r="U167" s="233">
        <f>E163*S167</f>
        <v>1.701286713</v>
      </c>
    </row>
    <row r="168" spans="1:243" ht="15" customHeight="1">
      <c r="A168" s="371"/>
      <c r="B168" s="373"/>
      <c r="C168" s="397"/>
      <c r="D168" s="371"/>
      <c r="E168" s="366"/>
      <c r="F168" s="366"/>
      <c r="G168" s="371"/>
      <c r="H168" s="231">
        <f t="shared" si="31"/>
        <v>2.3586999999999998</v>
      </c>
      <c r="I168" s="366"/>
      <c r="J168" s="371"/>
      <c r="K168" s="231">
        <f t="shared" si="30"/>
        <v>3.13687</v>
      </c>
      <c r="L168" s="366"/>
      <c r="M168" s="227" t="s">
        <v>82</v>
      </c>
      <c r="N168" s="291" t="s">
        <v>847</v>
      </c>
      <c r="O168" s="231" t="s">
        <v>23</v>
      </c>
      <c r="P168" s="231">
        <v>3.4099999999999998E-2</v>
      </c>
      <c r="Q168" s="232">
        <v>1</v>
      </c>
      <c r="R168" s="229">
        <f t="shared" si="28"/>
        <v>1.2091590000000001</v>
      </c>
      <c r="S168" s="233">
        <f t="shared" si="32"/>
        <v>4.12323219E-2</v>
      </c>
      <c r="T168" s="366"/>
      <c r="U168" s="233">
        <f>E163*S168</f>
        <v>0.43293937994999998</v>
      </c>
    </row>
    <row r="169" spans="1:243" s="282" customFormat="1" ht="17.25" customHeight="1">
      <c r="A169" s="371">
        <v>9</v>
      </c>
      <c r="B169" s="373" t="s">
        <v>95</v>
      </c>
      <c r="C169" s="374" t="s">
        <v>96</v>
      </c>
      <c r="D169" s="371" t="s">
        <v>35</v>
      </c>
      <c r="E169" s="372">
        <v>716.3</v>
      </c>
      <c r="F169" s="366">
        <f>I169+L169+S169+S170</f>
        <v>1.6767508880599999</v>
      </c>
      <c r="G169" s="371">
        <v>0.39700000000000002</v>
      </c>
      <c r="H169" s="231">
        <f t="shared" si="31"/>
        <v>2.3586999999999998</v>
      </c>
      <c r="I169" s="366">
        <f>G169*H169</f>
        <v>0.93640389999999996</v>
      </c>
      <c r="J169" s="371">
        <v>0.01</v>
      </c>
      <c r="K169" s="231">
        <f t="shared" si="30"/>
        <v>3.13687</v>
      </c>
      <c r="L169" s="366">
        <f>J169*K169</f>
        <v>3.1368699999999999E-2</v>
      </c>
      <c r="M169" s="227" t="s">
        <v>97</v>
      </c>
      <c r="N169" s="231" t="s">
        <v>722</v>
      </c>
      <c r="O169" s="231" t="s">
        <v>23</v>
      </c>
      <c r="P169" s="231">
        <v>0.63</v>
      </c>
      <c r="Q169" s="248">
        <v>0.71</v>
      </c>
      <c r="R169" s="229">
        <f t="shared" si="28"/>
        <v>1.2091590000000001</v>
      </c>
      <c r="S169" s="233">
        <f t="shared" si="32"/>
        <v>0.54085682069999996</v>
      </c>
      <c r="T169" s="366">
        <f>E169*F169</f>
        <v>1201.0566611173779</v>
      </c>
      <c r="U169" s="233">
        <f>E169*S169</f>
        <v>387.41574066740992</v>
      </c>
    </row>
    <row r="170" spans="1:243" s="282" customFormat="1" ht="14.25" customHeight="1">
      <c r="A170" s="371"/>
      <c r="B170" s="373"/>
      <c r="C170" s="374"/>
      <c r="D170" s="371"/>
      <c r="E170" s="372"/>
      <c r="F170" s="366"/>
      <c r="G170" s="371"/>
      <c r="H170" s="231">
        <f t="shared" si="31"/>
        <v>2.3586999999999998</v>
      </c>
      <c r="I170" s="366"/>
      <c r="J170" s="371"/>
      <c r="K170" s="231">
        <f t="shared" si="30"/>
        <v>3.13687</v>
      </c>
      <c r="L170" s="366"/>
      <c r="M170" s="227" t="s">
        <v>98</v>
      </c>
      <c r="N170" s="231" t="s">
        <v>881</v>
      </c>
      <c r="O170" s="231" t="s">
        <v>23</v>
      </c>
      <c r="P170" s="231">
        <v>0.79</v>
      </c>
      <c r="Q170" s="231">
        <v>0.17599999999999999</v>
      </c>
      <c r="R170" s="229">
        <f t="shared" si="28"/>
        <v>1.2091590000000001</v>
      </c>
      <c r="S170" s="233">
        <f t="shared" si="32"/>
        <v>0.16812146736</v>
      </c>
      <c r="T170" s="366"/>
      <c r="U170" s="233">
        <f>E169*S170</f>
        <v>120.42540706996799</v>
      </c>
    </row>
    <row r="171" spans="1:243" s="282" customFormat="1" ht="15" customHeight="1">
      <c r="A171" s="371">
        <v>10</v>
      </c>
      <c r="B171" s="373" t="s">
        <v>99</v>
      </c>
      <c r="C171" s="374" t="s">
        <v>100</v>
      </c>
      <c r="D171" s="371" t="s">
        <v>35</v>
      </c>
      <c r="E171" s="366">
        <v>260.95</v>
      </c>
      <c r="F171" s="366">
        <f>I171+L171+S171+S172</f>
        <v>1.9866580859799998</v>
      </c>
      <c r="G171" s="371">
        <v>0.51400000000000001</v>
      </c>
      <c r="H171" s="231">
        <f t="shared" si="31"/>
        <v>2.3586999999999998</v>
      </c>
      <c r="I171" s="366">
        <f>G171*H171</f>
        <v>1.2123717999999999</v>
      </c>
      <c r="J171" s="371">
        <v>1.2E-2</v>
      </c>
      <c r="K171" s="231">
        <f t="shared" si="30"/>
        <v>3.13687</v>
      </c>
      <c r="L171" s="366">
        <f>J171*K171</f>
        <v>3.7642439999999999E-2</v>
      </c>
      <c r="M171" s="227" t="s">
        <v>97</v>
      </c>
      <c r="N171" s="231" t="s">
        <v>722</v>
      </c>
      <c r="O171" s="231" t="s">
        <v>23</v>
      </c>
      <c r="P171" s="231">
        <v>0.63</v>
      </c>
      <c r="Q171" s="248">
        <v>0.71</v>
      </c>
      <c r="R171" s="229">
        <f t="shared" si="28"/>
        <v>1.2091590000000001</v>
      </c>
      <c r="S171" s="233">
        <f t="shared" si="32"/>
        <v>0.54085682069999996</v>
      </c>
      <c r="T171" s="366">
        <f>E171*F171</f>
        <v>518.41842753648098</v>
      </c>
      <c r="U171" s="233">
        <f>E171*S171</f>
        <v>141.13658736166499</v>
      </c>
    </row>
    <row r="172" spans="1:243" s="282" customFormat="1" ht="19.5" customHeight="1">
      <c r="A172" s="371"/>
      <c r="B172" s="373"/>
      <c r="C172" s="374"/>
      <c r="D172" s="371"/>
      <c r="E172" s="366"/>
      <c r="F172" s="366"/>
      <c r="G172" s="371"/>
      <c r="H172" s="231">
        <f t="shared" si="31"/>
        <v>2.3586999999999998</v>
      </c>
      <c r="I172" s="366"/>
      <c r="J172" s="371"/>
      <c r="K172" s="231">
        <f t="shared" si="30"/>
        <v>3.13687</v>
      </c>
      <c r="L172" s="366"/>
      <c r="M172" s="227" t="s">
        <v>98</v>
      </c>
      <c r="N172" s="231" t="s">
        <v>881</v>
      </c>
      <c r="O172" s="231" t="s">
        <v>23</v>
      </c>
      <c r="P172" s="231">
        <v>0.92</v>
      </c>
      <c r="Q172" s="231">
        <v>0.17599999999999999</v>
      </c>
      <c r="R172" s="229">
        <f t="shared" si="28"/>
        <v>1.2091590000000001</v>
      </c>
      <c r="S172" s="233">
        <f t="shared" si="32"/>
        <v>0.19578702528000003</v>
      </c>
      <c r="T172" s="366"/>
      <c r="U172" s="233">
        <f>E171*S172</f>
        <v>51.090624246816006</v>
      </c>
    </row>
    <row r="173" spans="1:243" s="282" customFormat="1" ht="16.5" customHeight="1">
      <c r="A173" s="231"/>
      <c r="B173" s="231"/>
      <c r="C173" s="223" t="s">
        <v>50</v>
      </c>
      <c r="D173" s="231"/>
      <c r="E173" s="233"/>
      <c r="F173" s="233"/>
      <c r="G173" s="231"/>
      <c r="H173" s="231">
        <f t="shared" si="31"/>
        <v>2.3586999999999998</v>
      </c>
      <c r="I173" s="233"/>
      <c r="J173" s="231"/>
      <c r="K173" s="231">
        <f t="shared" si="30"/>
        <v>3.13687</v>
      </c>
      <c r="L173" s="233"/>
      <c r="M173" s="227"/>
      <c r="N173" s="231"/>
      <c r="O173" s="231"/>
      <c r="P173" s="291"/>
      <c r="Q173" s="232"/>
      <c r="R173" s="229">
        <f t="shared" si="28"/>
        <v>1.2091590000000001</v>
      </c>
      <c r="S173" s="233">
        <f t="shared" si="32"/>
        <v>0</v>
      </c>
      <c r="T173" s="234">
        <f>SUM(T150:T172)</f>
        <v>4178.3092210852428</v>
      </c>
      <c r="U173" s="234">
        <f>SUM(U150:U172)</f>
        <v>2178.6503137653867</v>
      </c>
    </row>
    <row r="174" spans="1:243" s="282" customFormat="1" ht="27" customHeight="1">
      <c r="A174" s="231"/>
      <c r="B174" s="231"/>
      <c r="C174" s="223" t="s">
        <v>714</v>
      </c>
      <c r="D174" s="231"/>
      <c r="E174" s="278"/>
      <c r="F174" s="233"/>
      <c r="G174" s="231"/>
      <c r="H174" s="231">
        <f t="shared" si="31"/>
        <v>2.3586999999999998</v>
      </c>
      <c r="I174" s="233"/>
      <c r="J174" s="231"/>
      <c r="K174" s="231">
        <f t="shared" si="30"/>
        <v>3.13687</v>
      </c>
      <c r="L174" s="233"/>
      <c r="M174" s="227"/>
      <c r="N174" s="231"/>
      <c r="O174" s="231"/>
      <c r="P174" s="232"/>
      <c r="Q174" s="248"/>
      <c r="R174" s="229">
        <f t="shared" si="28"/>
        <v>1.2091590000000001</v>
      </c>
      <c r="S174" s="233"/>
      <c r="T174" s="234"/>
      <c r="U174" s="234"/>
    </row>
    <row r="175" spans="1:243" s="282" customFormat="1" ht="27" customHeight="1">
      <c r="A175" s="286">
        <v>1</v>
      </c>
      <c r="B175" s="279" t="s">
        <v>518</v>
      </c>
      <c r="C175" s="280" t="s">
        <v>663</v>
      </c>
      <c r="D175" s="231" t="s">
        <v>25</v>
      </c>
      <c r="E175" s="233">
        <v>2.52</v>
      </c>
      <c r="F175" s="233">
        <f>I175+L175+S175</f>
        <v>9.1114370000000005</v>
      </c>
      <c r="G175" s="231">
        <v>2.4</v>
      </c>
      <c r="H175" s="231">
        <f t="shared" si="31"/>
        <v>2.3586999999999998</v>
      </c>
      <c r="I175" s="233">
        <f>G175*H175</f>
        <v>5.6608799999999997</v>
      </c>
      <c r="J175" s="231">
        <v>1.1000000000000001</v>
      </c>
      <c r="K175" s="231">
        <f t="shared" si="30"/>
        <v>3.13687</v>
      </c>
      <c r="L175" s="233">
        <f>J175*K175</f>
        <v>3.4505570000000003</v>
      </c>
      <c r="M175" s="227"/>
      <c r="N175" s="230"/>
      <c r="O175" s="231"/>
      <c r="P175" s="231"/>
      <c r="Q175" s="231"/>
      <c r="R175" s="229">
        <f t="shared" si="28"/>
        <v>1.2091590000000001</v>
      </c>
      <c r="S175" s="233">
        <f>P175*Q175*R175</f>
        <v>0</v>
      </c>
      <c r="T175" s="233">
        <f>E175*F175</f>
        <v>22.960821240000001</v>
      </c>
      <c r="U175" s="233">
        <f>E175*S175</f>
        <v>0</v>
      </c>
      <c r="V175" s="281"/>
      <c r="W175" s="281"/>
      <c r="X175" s="281"/>
      <c r="Y175" s="281"/>
      <c r="Z175" s="281"/>
      <c r="AA175" s="281"/>
      <c r="AB175" s="281"/>
      <c r="AC175" s="281"/>
      <c r="AD175" s="281"/>
      <c r="AE175" s="281"/>
      <c r="AF175" s="281"/>
      <c r="AG175" s="281"/>
      <c r="AH175" s="281"/>
      <c r="AI175" s="281"/>
      <c r="AJ175" s="281"/>
      <c r="AK175" s="281"/>
      <c r="AL175" s="281"/>
      <c r="AM175" s="281"/>
      <c r="AN175" s="281"/>
      <c r="AO175" s="281"/>
      <c r="AP175" s="281"/>
      <c r="AQ175" s="281"/>
      <c r="AR175" s="281"/>
      <c r="AS175" s="281"/>
      <c r="AT175" s="281"/>
      <c r="AU175" s="281"/>
      <c r="AV175" s="281"/>
      <c r="AW175" s="281"/>
      <c r="AX175" s="281"/>
      <c r="AY175" s="281"/>
      <c r="AZ175" s="281"/>
      <c r="BA175" s="281"/>
      <c r="BB175" s="281"/>
      <c r="BC175" s="281"/>
      <c r="BD175" s="281"/>
      <c r="BE175" s="281"/>
      <c r="BF175" s="281"/>
      <c r="BG175" s="281"/>
      <c r="BH175" s="281"/>
      <c r="BI175" s="281"/>
      <c r="BJ175" s="281"/>
      <c r="BK175" s="281"/>
      <c r="BL175" s="281"/>
      <c r="BM175" s="281"/>
      <c r="BN175" s="281"/>
      <c r="BO175" s="281"/>
      <c r="BP175" s="281"/>
      <c r="BQ175" s="281"/>
      <c r="BR175" s="281"/>
      <c r="BS175" s="281"/>
      <c r="BT175" s="281"/>
      <c r="BU175" s="281"/>
      <c r="BV175" s="281"/>
      <c r="BW175" s="281"/>
      <c r="BX175" s="281"/>
      <c r="BY175" s="281"/>
      <c r="BZ175" s="281"/>
      <c r="CA175" s="281"/>
      <c r="CB175" s="281"/>
      <c r="CC175" s="281"/>
      <c r="CD175" s="281"/>
      <c r="CE175" s="281"/>
      <c r="CF175" s="281"/>
      <c r="CG175" s="281"/>
      <c r="CH175" s="281"/>
      <c r="CI175" s="281"/>
      <c r="CJ175" s="281"/>
      <c r="CK175" s="281"/>
      <c r="CL175" s="281"/>
      <c r="CM175" s="281"/>
      <c r="CN175" s="281"/>
      <c r="CO175" s="281"/>
      <c r="CP175" s="281"/>
      <c r="CQ175" s="281"/>
      <c r="CR175" s="281"/>
      <c r="CS175" s="281"/>
      <c r="CT175" s="281"/>
      <c r="CU175" s="281"/>
      <c r="CV175" s="281"/>
      <c r="CW175" s="281"/>
      <c r="CX175" s="281"/>
      <c r="CY175" s="281"/>
      <c r="CZ175" s="281"/>
      <c r="DA175" s="281"/>
      <c r="DB175" s="281"/>
      <c r="DC175" s="281"/>
      <c r="DD175" s="281"/>
      <c r="DE175" s="281"/>
      <c r="DF175" s="281"/>
      <c r="DG175" s="281"/>
      <c r="DH175" s="281"/>
      <c r="DI175" s="281"/>
      <c r="DJ175" s="281"/>
      <c r="DK175" s="281"/>
      <c r="DL175" s="281"/>
      <c r="DM175" s="281"/>
      <c r="DN175" s="281"/>
      <c r="DO175" s="281"/>
      <c r="DP175" s="281"/>
      <c r="DQ175" s="281"/>
      <c r="DR175" s="281"/>
      <c r="DS175" s="281"/>
      <c r="DT175" s="281"/>
      <c r="DU175" s="281"/>
      <c r="DV175" s="281"/>
      <c r="DW175" s="281"/>
      <c r="DX175" s="281"/>
      <c r="DY175" s="281"/>
      <c r="DZ175" s="281"/>
      <c r="EA175" s="281"/>
      <c r="EB175" s="281"/>
      <c r="EC175" s="281"/>
      <c r="ED175" s="281"/>
      <c r="EE175" s="281"/>
      <c r="EF175" s="281"/>
      <c r="EG175" s="281"/>
      <c r="EH175" s="281"/>
      <c r="EI175" s="281"/>
      <c r="EJ175" s="281"/>
      <c r="EK175" s="281"/>
      <c r="EL175" s="281"/>
      <c r="EM175" s="281"/>
      <c r="EN175" s="281"/>
      <c r="EO175" s="281"/>
      <c r="EP175" s="281"/>
      <c r="EQ175" s="281"/>
      <c r="ER175" s="281"/>
      <c r="ES175" s="281"/>
      <c r="ET175" s="281"/>
      <c r="EU175" s="281"/>
      <c r="EV175" s="281"/>
      <c r="EW175" s="281"/>
      <c r="EX175" s="281"/>
      <c r="EY175" s="281"/>
      <c r="EZ175" s="281"/>
      <c r="FA175" s="281"/>
      <c r="FB175" s="281"/>
      <c r="FC175" s="281"/>
      <c r="FD175" s="281"/>
      <c r="FE175" s="281"/>
      <c r="FF175" s="281"/>
      <c r="FG175" s="281"/>
      <c r="FH175" s="281"/>
      <c r="FI175" s="281"/>
      <c r="FJ175" s="281"/>
      <c r="FK175" s="281"/>
      <c r="FL175" s="281"/>
      <c r="FM175" s="281"/>
      <c r="FN175" s="281"/>
      <c r="FO175" s="281"/>
      <c r="FP175" s="281"/>
      <c r="FQ175" s="281"/>
      <c r="FR175" s="281"/>
      <c r="FS175" s="281"/>
      <c r="FT175" s="281"/>
      <c r="FU175" s="281"/>
      <c r="FV175" s="281"/>
      <c r="FW175" s="281"/>
      <c r="FX175" s="281"/>
      <c r="FY175" s="281"/>
      <c r="FZ175" s="281"/>
      <c r="GA175" s="281"/>
      <c r="GB175" s="281"/>
      <c r="GC175" s="281"/>
      <c r="GD175" s="281"/>
      <c r="GE175" s="281"/>
      <c r="GF175" s="281"/>
      <c r="GG175" s="281"/>
      <c r="GH175" s="281"/>
      <c r="GI175" s="281"/>
      <c r="GJ175" s="281"/>
      <c r="GK175" s="281"/>
      <c r="GL175" s="281"/>
      <c r="GM175" s="281"/>
      <c r="GN175" s="281"/>
      <c r="GO175" s="281"/>
      <c r="GP175" s="281"/>
      <c r="GQ175" s="281"/>
      <c r="GR175" s="281"/>
      <c r="GS175" s="281"/>
      <c r="GT175" s="281"/>
      <c r="GU175" s="281"/>
      <c r="GV175" s="281"/>
      <c r="GW175" s="281"/>
      <c r="GX175" s="281"/>
      <c r="GY175" s="281"/>
      <c r="GZ175" s="281"/>
      <c r="HA175" s="281"/>
      <c r="HB175" s="281"/>
      <c r="HC175" s="281"/>
      <c r="HD175" s="281"/>
      <c r="HE175" s="281"/>
      <c r="HF175" s="281"/>
      <c r="HG175" s="281"/>
      <c r="HH175" s="281"/>
      <c r="HI175" s="281"/>
      <c r="HJ175" s="281"/>
      <c r="HK175" s="281"/>
      <c r="HL175" s="281"/>
      <c r="HM175" s="281"/>
      <c r="HN175" s="281"/>
      <c r="HO175" s="281"/>
      <c r="HP175" s="281"/>
      <c r="HQ175" s="281"/>
      <c r="HR175" s="281"/>
      <c r="HS175" s="281"/>
      <c r="HT175" s="281"/>
      <c r="HU175" s="281"/>
      <c r="HV175" s="281"/>
      <c r="HW175" s="281"/>
      <c r="HX175" s="281"/>
      <c r="HY175" s="281"/>
      <c r="HZ175" s="281"/>
      <c r="IA175" s="281"/>
    </row>
    <row r="176" spans="1:243" s="315" customFormat="1" ht="18.75" customHeight="1">
      <c r="A176" s="394">
        <v>2</v>
      </c>
      <c r="B176" s="393" t="s">
        <v>321</v>
      </c>
      <c r="C176" s="369" t="s">
        <v>686</v>
      </c>
      <c r="D176" s="394" t="s">
        <v>25</v>
      </c>
      <c r="E176" s="392">
        <v>1.6</v>
      </c>
      <c r="F176" s="392">
        <f>I176+L176+S176+S177</f>
        <v>29.589570852760001</v>
      </c>
      <c r="G176" s="392">
        <v>2.9</v>
      </c>
      <c r="H176" s="231">
        <f t="shared" si="31"/>
        <v>2.3586999999999998</v>
      </c>
      <c r="I176" s="392">
        <f>H176*G176</f>
        <v>6.8402299999999991</v>
      </c>
      <c r="J176" s="392">
        <v>0.95</v>
      </c>
      <c r="K176" s="231">
        <f t="shared" si="30"/>
        <v>3.13687</v>
      </c>
      <c r="L176" s="392">
        <f>J176*K176</f>
        <v>2.9800264999999997</v>
      </c>
      <c r="M176" s="314" t="s">
        <v>664</v>
      </c>
      <c r="N176" s="291" t="s">
        <v>882</v>
      </c>
      <c r="O176" s="292" t="s">
        <v>25</v>
      </c>
      <c r="P176" s="290">
        <v>0.92</v>
      </c>
      <c r="Q176" s="303">
        <v>11.667</v>
      </c>
      <c r="R176" s="229">
        <f t="shared" si="28"/>
        <v>1.2091590000000001</v>
      </c>
      <c r="S176" s="290">
        <f>P176*Q176*R176</f>
        <v>12.978677408760003</v>
      </c>
      <c r="T176" s="392">
        <f>E176*F176</f>
        <v>47.343313364416005</v>
      </c>
      <c r="U176" s="290">
        <f>E176*P176*Q176</f>
        <v>17.173824000000003</v>
      </c>
    </row>
    <row r="177" spans="1:21" s="315" customFormat="1" ht="17.25" customHeight="1">
      <c r="A177" s="394"/>
      <c r="B177" s="393"/>
      <c r="C177" s="370"/>
      <c r="D177" s="394"/>
      <c r="E177" s="392"/>
      <c r="F177" s="392"/>
      <c r="G177" s="392"/>
      <c r="H177" s="231">
        <f t="shared" si="31"/>
        <v>2.3586999999999998</v>
      </c>
      <c r="I177" s="392"/>
      <c r="J177" s="392"/>
      <c r="K177" s="231">
        <f t="shared" si="30"/>
        <v>3.13687</v>
      </c>
      <c r="L177" s="392"/>
      <c r="M177" s="316" t="s">
        <v>24</v>
      </c>
      <c r="N177" s="291" t="s">
        <v>193</v>
      </c>
      <c r="O177" s="292" t="s">
        <v>25</v>
      </c>
      <c r="P177" s="290">
        <v>0.18</v>
      </c>
      <c r="Q177" s="290">
        <v>31.2</v>
      </c>
      <c r="R177" s="229">
        <f t="shared" si="28"/>
        <v>1.2091590000000001</v>
      </c>
      <c r="S177" s="290">
        <f>P177*Q177*R177</f>
        <v>6.7906369440000001</v>
      </c>
      <c r="T177" s="392"/>
      <c r="U177" s="290">
        <f>E176*P177*Q177</f>
        <v>8.9855999999999998</v>
      </c>
    </row>
    <row r="178" spans="1:21" s="282" customFormat="1" ht="20.25" customHeight="1">
      <c r="A178" s="231"/>
      <c r="B178" s="231"/>
      <c r="C178" s="223" t="s">
        <v>50</v>
      </c>
      <c r="D178" s="231"/>
      <c r="E178" s="232"/>
      <c r="F178" s="233"/>
      <c r="G178" s="231"/>
      <c r="H178" s="231">
        <f t="shared" si="31"/>
        <v>2.3586999999999998</v>
      </c>
      <c r="I178" s="233"/>
      <c r="J178" s="231"/>
      <c r="K178" s="231">
        <f t="shared" si="30"/>
        <v>3.13687</v>
      </c>
      <c r="L178" s="233"/>
      <c r="M178" s="227"/>
      <c r="N178" s="231"/>
      <c r="O178" s="231"/>
      <c r="P178" s="232"/>
      <c r="Q178" s="248"/>
      <c r="R178" s="229">
        <f t="shared" si="28"/>
        <v>1.2091590000000001</v>
      </c>
      <c r="S178" s="248"/>
      <c r="T178" s="234">
        <f>SUM(T175:T177)</f>
        <v>70.304134604416006</v>
      </c>
      <c r="U178" s="234">
        <f>SUM(U175:U177)</f>
        <v>26.159424000000001</v>
      </c>
    </row>
    <row r="179" spans="1:21" s="282" customFormat="1" ht="21" customHeight="1">
      <c r="A179" s="231"/>
      <c r="B179" s="231"/>
      <c r="C179" s="223" t="s">
        <v>296</v>
      </c>
      <c r="D179" s="231"/>
      <c r="E179" s="232"/>
      <c r="F179" s="233"/>
      <c r="G179" s="231"/>
      <c r="H179" s="231">
        <f t="shared" si="31"/>
        <v>2.3586999999999998</v>
      </c>
      <c r="I179" s="233"/>
      <c r="J179" s="231"/>
      <c r="K179" s="231">
        <f t="shared" si="30"/>
        <v>3.13687</v>
      </c>
      <c r="L179" s="233"/>
      <c r="M179" s="227"/>
      <c r="N179" s="231"/>
      <c r="O179" s="231"/>
      <c r="P179" s="232"/>
      <c r="Q179" s="248"/>
      <c r="R179" s="229">
        <f t="shared" si="28"/>
        <v>1.2091590000000001</v>
      </c>
      <c r="S179" s="248"/>
      <c r="T179" s="233"/>
      <c r="U179" s="233"/>
    </row>
    <row r="180" spans="1:21" s="282" customFormat="1" ht="24.75" customHeight="1">
      <c r="A180" s="231">
        <v>1</v>
      </c>
      <c r="B180" s="231" t="s">
        <v>203</v>
      </c>
      <c r="C180" s="227" t="s">
        <v>575</v>
      </c>
      <c r="D180" s="231" t="s">
        <v>75</v>
      </c>
      <c r="E180" s="232">
        <v>14</v>
      </c>
      <c r="F180" s="233">
        <f>I180+L180+S180</f>
        <v>1.037828</v>
      </c>
      <c r="G180" s="231">
        <v>0.44</v>
      </c>
      <c r="H180" s="231">
        <f t="shared" si="31"/>
        <v>2.3586999999999998</v>
      </c>
      <c r="I180" s="233">
        <f>G180*H180</f>
        <v>1.037828</v>
      </c>
      <c r="J180" s="278"/>
      <c r="K180" s="231">
        <f t="shared" si="30"/>
        <v>3.13687</v>
      </c>
      <c r="L180" s="233">
        <f>J180*K180</f>
        <v>0</v>
      </c>
      <c r="M180" s="299"/>
      <c r="N180" s="299"/>
      <c r="O180" s="299"/>
      <c r="P180" s="299"/>
      <c r="Q180" s="299"/>
      <c r="R180" s="229">
        <f t="shared" si="28"/>
        <v>1.2091590000000001</v>
      </c>
      <c r="S180" s="233">
        <f>P180*Q180*R180</f>
        <v>0</v>
      </c>
      <c r="T180" s="233">
        <f>E180*F180</f>
        <v>14.529591999999999</v>
      </c>
      <c r="U180" s="233">
        <f>E180*S180</f>
        <v>0</v>
      </c>
    </row>
    <row r="181" spans="1:21" s="282" customFormat="1" ht="37.5" customHeight="1">
      <c r="A181" s="231">
        <v>2</v>
      </c>
      <c r="B181" s="231" t="s">
        <v>574</v>
      </c>
      <c r="C181" s="280" t="s">
        <v>573</v>
      </c>
      <c r="D181" s="231" t="s">
        <v>35</v>
      </c>
      <c r="E181" s="232">
        <v>30</v>
      </c>
      <c r="F181" s="233">
        <f>I181+L181+S181</f>
        <v>7.0760999999999991E-2</v>
      </c>
      <c r="G181" s="231">
        <v>0.03</v>
      </c>
      <c r="H181" s="231">
        <f t="shared" si="31"/>
        <v>2.3586999999999998</v>
      </c>
      <c r="I181" s="233">
        <f>G181*H181</f>
        <v>7.0760999999999991E-2</v>
      </c>
      <c r="J181" s="231"/>
      <c r="K181" s="231">
        <f t="shared" si="30"/>
        <v>3.13687</v>
      </c>
      <c r="L181" s="233">
        <f>J181*K181</f>
        <v>0</v>
      </c>
      <c r="M181" s="231"/>
      <c r="N181" s="231"/>
      <c r="O181" s="231"/>
      <c r="P181" s="231"/>
      <c r="Q181" s="233"/>
      <c r="R181" s="229">
        <f t="shared" si="28"/>
        <v>1.2091590000000001</v>
      </c>
      <c r="S181" s="233"/>
      <c r="T181" s="233">
        <f>E181*F181</f>
        <v>2.1228299999999996</v>
      </c>
      <c r="U181" s="233">
        <f>E181*S181</f>
        <v>0</v>
      </c>
    </row>
    <row r="182" spans="1:21" s="201" customFormat="1" ht="34.5" customHeight="1">
      <c r="A182" s="400">
        <v>3</v>
      </c>
      <c r="B182" s="361" t="s">
        <v>740</v>
      </c>
      <c r="C182" s="360" t="s">
        <v>746</v>
      </c>
      <c r="D182" s="361" t="s">
        <v>25</v>
      </c>
      <c r="E182" s="362">
        <f>115*0.1</f>
        <v>11.5</v>
      </c>
      <c r="F182" s="362">
        <f>I182+L182+S182+S183</f>
        <v>6.6201002596000018</v>
      </c>
      <c r="G182" s="361">
        <v>0.08</v>
      </c>
      <c r="H182" s="231">
        <f t="shared" si="31"/>
        <v>2.3586999999999998</v>
      </c>
      <c r="I182" s="362">
        <f>G182*H182</f>
        <v>0.18869599999999997</v>
      </c>
      <c r="J182" s="361">
        <v>0.26</v>
      </c>
      <c r="K182" s="231">
        <f t="shared" si="30"/>
        <v>3.13687</v>
      </c>
      <c r="L182" s="362">
        <f>J182*K182</f>
        <v>0.81558620000000004</v>
      </c>
      <c r="M182" s="219" t="s">
        <v>741</v>
      </c>
      <c r="N182" s="215" t="s">
        <v>742</v>
      </c>
      <c r="O182" s="215" t="s">
        <v>25</v>
      </c>
      <c r="P182" s="221">
        <v>1.22</v>
      </c>
      <c r="Q182" s="215">
        <v>3.8</v>
      </c>
      <c r="R182" s="229">
        <f t="shared" si="28"/>
        <v>1.2091590000000001</v>
      </c>
      <c r="S182" s="233">
        <f t="shared" ref="S182:S197" si="33">P182*Q182*R182</f>
        <v>5.6056611240000009</v>
      </c>
      <c r="T182" s="362">
        <f>E182*F182</f>
        <v>76.131152985400021</v>
      </c>
      <c r="U182" s="233">
        <f>E182*S182</f>
        <v>64.465102926000014</v>
      </c>
    </row>
    <row r="183" spans="1:21" s="201" customFormat="1" ht="16.5" customHeight="1">
      <c r="A183" s="400"/>
      <c r="B183" s="361"/>
      <c r="C183" s="360"/>
      <c r="D183" s="361"/>
      <c r="E183" s="362"/>
      <c r="F183" s="362"/>
      <c r="G183" s="361"/>
      <c r="H183" s="231">
        <f t="shared" si="31"/>
        <v>2.3586999999999998</v>
      </c>
      <c r="I183" s="362"/>
      <c r="J183" s="361"/>
      <c r="K183" s="231">
        <f t="shared" si="30"/>
        <v>3.13687</v>
      </c>
      <c r="L183" s="362"/>
      <c r="M183" s="219" t="s">
        <v>483</v>
      </c>
      <c r="N183" s="215"/>
      <c r="O183" s="215" t="s">
        <v>25</v>
      </c>
      <c r="P183" s="221">
        <v>7.0000000000000007E-2</v>
      </c>
      <c r="Q183" s="215">
        <v>0.12</v>
      </c>
      <c r="R183" s="229">
        <f t="shared" si="28"/>
        <v>1.2091590000000001</v>
      </c>
      <c r="S183" s="233">
        <f t="shared" si="33"/>
        <v>1.0156935600000002E-2</v>
      </c>
      <c r="T183" s="362"/>
      <c r="U183" s="233">
        <f>E182*S183</f>
        <v>0.11680475940000001</v>
      </c>
    </row>
    <row r="184" spans="1:21" s="201" customFormat="1" ht="32.25" customHeight="1">
      <c r="A184" s="371">
        <v>4</v>
      </c>
      <c r="B184" s="361" t="s">
        <v>743</v>
      </c>
      <c r="C184" s="374" t="s">
        <v>883</v>
      </c>
      <c r="D184" s="371" t="s">
        <v>35</v>
      </c>
      <c r="E184" s="366">
        <v>115</v>
      </c>
      <c r="F184" s="366">
        <f>I184+L184+S184+S185</f>
        <v>5.5627913360000001</v>
      </c>
      <c r="G184" s="361">
        <v>0.251</v>
      </c>
      <c r="H184" s="231">
        <f t="shared" si="31"/>
        <v>2.3586999999999998</v>
      </c>
      <c r="I184" s="362">
        <f>G184*H184</f>
        <v>0.5920337</v>
      </c>
      <c r="J184" s="361">
        <v>0.153</v>
      </c>
      <c r="K184" s="231">
        <f t="shared" si="30"/>
        <v>3.13687</v>
      </c>
      <c r="L184" s="362">
        <f>J184*K184</f>
        <v>0.47994111</v>
      </c>
      <c r="M184" s="227" t="s">
        <v>744</v>
      </c>
      <c r="N184" s="231" t="s">
        <v>745</v>
      </c>
      <c r="O184" s="231" t="s">
        <v>35</v>
      </c>
      <c r="P184" s="232">
        <v>1</v>
      </c>
      <c r="Q184" s="231">
        <f>4.167/6*4</f>
        <v>2.778</v>
      </c>
      <c r="R184" s="229">
        <f t="shared" si="28"/>
        <v>1.2091590000000001</v>
      </c>
      <c r="S184" s="233">
        <f t="shared" si="33"/>
        <v>3.3590437020000001</v>
      </c>
      <c r="T184" s="366">
        <f>E184*F184</f>
        <v>639.72100364000005</v>
      </c>
      <c r="U184" s="233">
        <f>E184*S184</f>
        <v>386.29002573000002</v>
      </c>
    </row>
    <row r="185" spans="1:21" s="201" customFormat="1" ht="38.25" customHeight="1">
      <c r="A185" s="371"/>
      <c r="B185" s="361"/>
      <c r="C185" s="374"/>
      <c r="D185" s="371"/>
      <c r="E185" s="366"/>
      <c r="F185" s="366"/>
      <c r="G185" s="361"/>
      <c r="H185" s="231">
        <f t="shared" si="31"/>
        <v>2.3586999999999998</v>
      </c>
      <c r="I185" s="362"/>
      <c r="J185" s="361"/>
      <c r="K185" s="231">
        <f t="shared" si="30"/>
        <v>3.13687</v>
      </c>
      <c r="L185" s="362"/>
      <c r="M185" s="219" t="s">
        <v>24</v>
      </c>
      <c r="N185" s="215" t="s">
        <v>135</v>
      </c>
      <c r="O185" s="215" t="s">
        <v>25</v>
      </c>
      <c r="P185" s="221">
        <v>0.03</v>
      </c>
      <c r="Q185" s="228">
        <v>31.2</v>
      </c>
      <c r="R185" s="229">
        <f t="shared" si="28"/>
        <v>1.2091590000000001</v>
      </c>
      <c r="S185" s="221">
        <f t="shared" si="33"/>
        <v>1.131772824</v>
      </c>
      <c r="T185" s="366"/>
      <c r="U185" s="233">
        <f>E184*S185</f>
        <v>130.15387476000001</v>
      </c>
    </row>
    <row r="186" spans="1:21" s="282" customFormat="1" ht="19.5" customHeight="1">
      <c r="A186" s="231"/>
      <c r="B186" s="231"/>
      <c r="C186" s="223" t="s">
        <v>50</v>
      </c>
      <c r="D186" s="231"/>
      <c r="E186" s="232"/>
      <c r="F186" s="233"/>
      <c r="G186" s="231"/>
      <c r="H186" s="231">
        <f t="shared" si="31"/>
        <v>2.3586999999999998</v>
      </c>
      <c r="I186" s="233"/>
      <c r="J186" s="231"/>
      <c r="K186" s="231">
        <f t="shared" si="30"/>
        <v>3.13687</v>
      </c>
      <c r="L186" s="233"/>
      <c r="M186" s="227"/>
      <c r="N186" s="231"/>
      <c r="O186" s="231"/>
      <c r="P186" s="232"/>
      <c r="Q186" s="248"/>
      <c r="R186" s="229">
        <f t="shared" si="28"/>
        <v>1.2091590000000001</v>
      </c>
      <c r="S186" s="233">
        <f t="shared" si="33"/>
        <v>0</v>
      </c>
      <c r="T186" s="234">
        <f>SUM(T180:T185)</f>
        <v>732.50457862540009</v>
      </c>
      <c r="U186" s="234">
        <f>SUM(U180:U185)</f>
        <v>581.02580817540002</v>
      </c>
    </row>
    <row r="187" spans="1:21" s="318" customFormat="1" ht="15.75" customHeight="1">
      <c r="A187" s="230"/>
      <c r="B187" s="294"/>
      <c r="C187" s="317" t="s">
        <v>588</v>
      </c>
      <c r="D187" s="230"/>
      <c r="E187" s="317"/>
      <c r="F187" s="233"/>
      <c r="G187" s="299"/>
      <c r="H187" s="231">
        <f t="shared" si="31"/>
        <v>2.3586999999999998</v>
      </c>
      <c r="I187" s="299"/>
      <c r="J187" s="299"/>
      <c r="K187" s="231">
        <f t="shared" si="30"/>
        <v>3.13687</v>
      </c>
      <c r="L187" s="299"/>
      <c r="M187" s="298"/>
      <c r="N187" s="299"/>
      <c r="O187" s="299"/>
      <c r="P187" s="299"/>
      <c r="Q187" s="299"/>
      <c r="R187" s="229">
        <f t="shared" si="28"/>
        <v>1.2091590000000001</v>
      </c>
      <c r="S187" s="233">
        <f t="shared" si="33"/>
        <v>0</v>
      </c>
      <c r="T187" s="233"/>
      <c r="U187" s="233"/>
    </row>
    <row r="188" spans="1:21" s="288" customFormat="1">
      <c r="A188" s="371">
        <v>1</v>
      </c>
      <c r="B188" s="371" t="s">
        <v>542</v>
      </c>
      <c r="C188" s="374" t="s">
        <v>589</v>
      </c>
      <c r="D188" s="371" t="s">
        <v>36</v>
      </c>
      <c r="E188" s="372">
        <v>2.5</v>
      </c>
      <c r="F188" s="366">
        <f>I188+L188+S188+S189+S190</f>
        <v>8.6770198618320009</v>
      </c>
      <c r="G188" s="371">
        <f>59.2/100</f>
        <v>0.59200000000000008</v>
      </c>
      <c r="H188" s="231">
        <f t="shared" si="31"/>
        <v>2.3586999999999998</v>
      </c>
      <c r="I188" s="366">
        <f>G188*H188</f>
        <v>1.3963504</v>
      </c>
      <c r="J188" s="371">
        <f>0.71/100</f>
        <v>7.0999999999999995E-3</v>
      </c>
      <c r="K188" s="231">
        <f t="shared" si="30"/>
        <v>3.13687</v>
      </c>
      <c r="L188" s="366">
        <f>J188*K188</f>
        <v>2.2271777E-2</v>
      </c>
      <c r="M188" s="227" t="s">
        <v>660</v>
      </c>
      <c r="N188" s="231" t="s">
        <v>661</v>
      </c>
      <c r="O188" s="231" t="s">
        <v>36</v>
      </c>
      <c r="P188" s="232">
        <v>1</v>
      </c>
      <c r="Q188" s="231">
        <v>4.25</v>
      </c>
      <c r="R188" s="229">
        <f t="shared" si="28"/>
        <v>1.2091590000000001</v>
      </c>
      <c r="S188" s="233">
        <f t="shared" si="33"/>
        <v>5.1389257500000003</v>
      </c>
      <c r="T188" s="366">
        <f>E188*F188</f>
        <v>21.692549654580002</v>
      </c>
      <c r="U188" s="233">
        <f>E188*S188</f>
        <v>12.847314375</v>
      </c>
    </row>
    <row r="189" spans="1:21" s="288" customFormat="1">
      <c r="A189" s="371"/>
      <c r="B189" s="371"/>
      <c r="C189" s="374"/>
      <c r="D189" s="371"/>
      <c r="E189" s="372"/>
      <c r="F189" s="366"/>
      <c r="G189" s="371"/>
      <c r="H189" s="231">
        <f t="shared" si="31"/>
        <v>2.3586999999999998</v>
      </c>
      <c r="I189" s="366"/>
      <c r="J189" s="371"/>
      <c r="K189" s="231">
        <f t="shared" si="30"/>
        <v>3.13687</v>
      </c>
      <c r="L189" s="366"/>
      <c r="M189" s="227" t="s">
        <v>481</v>
      </c>
      <c r="N189" s="231" t="s">
        <v>205</v>
      </c>
      <c r="O189" s="231" t="s">
        <v>25</v>
      </c>
      <c r="P189" s="248">
        <f>5.9/100</f>
        <v>5.9000000000000004E-2</v>
      </c>
      <c r="Q189" s="231">
        <v>29.391999999999999</v>
      </c>
      <c r="R189" s="229">
        <f t="shared" si="28"/>
        <v>1.2091590000000001</v>
      </c>
      <c r="S189" s="233">
        <f t="shared" si="33"/>
        <v>2.0968364783520004</v>
      </c>
      <c r="T189" s="366"/>
      <c r="U189" s="233">
        <f>E188*S189</f>
        <v>5.2420911958800005</v>
      </c>
    </row>
    <row r="190" spans="1:21" s="288" customFormat="1" ht="20.25" customHeight="1">
      <c r="A190" s="371"/>
      <c r="B190" s="371"/>
      <c r="C190" s="374"/>
      <c r="D190" s="371"/>
      <c r="E190" s="372"/>
      <c r="F190" s="366"/>
      <c r="G190" s="371"/>
      <c r="H190" s="231">
        <f t="shared" si="31"/>
        <v>2.3586999999999998</v>
      </c>
      <c r="I190" s="366"/>
      <c r="J190" s="371"/>
      <c r="K190" s="231">
        <f t="shared" si="30"/>
        <v>3.13687</v>
      </c>
      <c r="L190" s="366"/>
      <c r="M190" s="227" t="s">
        <v>24</v>
      </c>
      <c r="N190" s="231" t="s">
        <v>135</v>
      </c>
      <c r="O190" s="231" t="s">
        <v>25</v>
      </c>
      <c r="P190" s="278">
        <f>0.06/100</f>
        <v>5.9999999999999995E-4</v>
      </c>
      <c r="Q190" s="232">
        <v>31.2</v>
      </c>
      <c r="R190" s="229">
        <f t="shared" si="28"/>
        <v>1.2091590000000001</v>
      </c>
      <c r="S190" s="233">
        <f t="shared" si="33"/>
        <v>2.263545648E-2</v>
      </c>
      <c r="T190" s="366"/>
      <c r="U190" s="233">
        <f>E188*S190</f>
        <v>5.6588641199999998E-2</v>
      </c>
    </row>
    <row r="191" spans="1:21" s="282" customFormat="1" ht="14.25" customHeight="1">
      <c r="A191" s="371">
        <v>2</v>
      </c>
      <c r="B191" s="371" t="s">
        <v>323</v>
      </c>
      <c r="C191" s="374" t="s">
        <v>590</v>
      </c>
      <c r="D191" s="371" t="s">
        <v>25</v>
      </c>
      <c r="E191" s="366">
        <v>0.08</v>
      </c>
      <c r="F191" s="366">
        <f>I191+L191+S191+S192</f>
        <v>8.7477964955999994</v>
      </c>
      <c r="G191" s="371">
        <v>0.11</v>
      </c>
      <c r="H191" s="231">
        <f t="shared" si="31"/>
        <v>2.3586999999999998</v>
      </c>
      <c r="I191" s="366">
        <f>G191*H191</f>
        <v>0.25945699999999999</v>
      </c>
      <c r="J191" s="371">
        <v>0.76</v>
      </c>
      <c r="K191" s="231">
        <f t="shared" si="30"/>
        <v>3.13687</v>
      </c>
      <c r="L191" s="366">
        <f>J191*K191</f>
        <v>2.3840212000000003</v>
      </c>
      <c r="M191" s="227" t="s">
        <v>206</v>
      </c>
      <c r="N191" s="231" t="s">
        <v>482</v>
      </c>
      <c r="O191" s="231" t="s">
        <v>25</v>
      </c>
      <c r="P191" s="233">
        <v>1.26</v>
      </c>
      <c r="Q191" s="232">
        <v>4</v>
      </c>
      <c r="R191" s="229">
        <f t="shared" si="28"/>
        <v>1.2091590000000001</v>
      </c>
      <c r="S191" s="233">
        <f t="shared" si="33"/>
        <v>6.0941613600000002</v>
      </c>
      <c r="T191" s="366">
        <f>E191*F191</f>
        <v>0.69982371964799994</v>
      </c>
      <c r="U191" s="233">
        <f>E191*P191*Q191</f>
        <v>0.4032</v>
      </c>
    </row>
    <row r="192" spans="1:21" s="282" customFormat="1" ht="28.5" customHeight="1">
      <c r="A192" s="371"/>
      <c r="B192" s="371"/>
      <c r="C192" s="374"/>
      <c r="D192" s="371"/>
      <c r="E192" s="366"/>
      <c r="F192" s="366"/>
      <c r="G192" s="371"/>
      <c r="H192" s="231">
        <f t="shared" si="31"/>
        <v>2.3586999999999998</v>
      </c>
      <c r="I192" s="366"/>
      <c r="J192" s="371"/>
      <c r="K192" s="231">
        <f t="shared" si="30"/>
        <v>3.13687</v>
      </c>
      <c r="L192" s="366"/>
      <c r="M192" s="227" t="s">
        <v>483</v>
      </c>
      <c r="N192" s="231"/>
      <c r="O192" s="231" t="s">
        <v>25</v>
      </c>
      <c r="P192" s="233">
        <v>7.0000000000000007E-2</v>
      </c>
      <c r="Q192" s="231">
        <v>0.12</v>
      </c>
      <c r="R192" s="229">
        <f t="shared" si="28"/>
        <v>1.2091590000000001</v>
      </c>
      <c r="S192" s="233">
        <f t="shared" si="33"/>
        <v>1.0156935600000002E-2</v>
      </c>
      <c r="T192" s="366"/>
      <c r="U192" s="233">
        <f>E191*P192*Q192</f>
        <v>6.7200000000000007E-4</v>
      </c>
    </row>
    <row r="193" spans="1:242" s="288" customFormat="1" ht="33.75" customHeight="1">
      <c r="A193" s="230" t="s">
        <v>217</v>
      </c>
      <c r="B193" s="230" t="s">
        <v>297</v>
      </c>
      <c r="C193" s="300" t="s">
        <v>591</v>
      </c>
      <c r="D193" s="230" t="s">
        <v>25</v>
      </c>
      <c r="E193" s="299">
        <v>0.06</v>
      </c>
      <c r="F193" s="232">
        <f>I193+L193+S193</f>
        <v>40.071487354560006</v>
      </c>
      <c r="G193" s="299">
        <v>1.62</v>
      </c>
      <c r="H193" s="231">
        <f t="shared" si="31"/>
        <v>2.3586999999999998</v>
      </c>
      <c r="I193" s="233">
        <f>G193*H193</f>
        <v>3.821094</v>
      </c>
      <c r="J193" s="299"/>
      <c r="K193" s="231">
        <f t="shared" si="30"/>
        <v>3.13687</v>
      </c>
      <c r="L193" s="233"/>
      <c r="M193" s="227" t="s">
        <v>298</v>
      </c>
      <c r="N193" s="231" t="s">
        <v>205</v>
      </c>
      <c r="O193" s="231" t="s">
        <v>25</v>
      </c>
      <c r="P193" s="319">
        <v>1.02</v>
      </c>
      <c r="Q193" s="231">
        <v>29.391999999999999</v>
      </c>
      <c r="R193" s="229">
        <f t="shared" si="28"/>
        <v>1.2091590000000001</v>
      </c>
      <c r="S193" s="233">
        <f t="shared" si="33"/>
        <v>36.250393354560003</v>
      </c>
      <c r="T193" s="233">
        <f>E193*F193</f>
        <v>2.4042892412736001</v>
      </c>
      <c r="U193" s="233">
        <f>E193*S193</f>
        <v>2.1750236012736002</v>
      </c>
    </row>
    <row r="194" spans="1:242" s="288" customFormat="1" ht="29.25" customHeight="1">
      <c r="A194" s="231">
        <v>4</v>
      </c>
      <c r="B194" s="230" t="s">
        <v>73</v>
      </c>
      <c r="C194" s="227" t="s">
        <v>324</v>
      </c>
      <c r="D194" s="231" t="s">
        <v>35</v>
      </c>
      <c r="E194" s="233">
        <v>1.25</v>
      </c>
      <c r="F194" s="233">
        <f>I194+L194+S194</f>
        <v>1.4725257863400001</v>
      </c>
      <c r="G194" s="303">
        <f>0.0988+0.0016*2</f>
        <v>0.10199999999999999</v>
      </c>
      <c r="H194" s="231">
        <f t="shared" si="31"/>
        <v>2.3586999999999998</v>
      </c>
      <c r="I194" s="233">
        <f>G194*H194</f>
        <v>0.24058739999999995</v>
      </c>
      <c r="J194" s="304">
        <f>0.0095+2*0.0023</f>
        <v>1.41E-2</v>
      </c>
      <c r="K194" s="231">
        <f t="shared" si="30"/>
        <v>3.13687</v>
      </c>
      <c r="L194" s="233">
        <f>J194*K194</f>
        <v>4.4229866999999999E-2</v>
      </c>
      <c r="M194" s="227" t="s">
        <v>24</v>
      </c>
      <c r="N194" s="231" t="s">
        <v>135</v>
      </c>
      <c r="O194" s="231" t="s">
        <v>25</v>
      </c>
      <c r="P194" s="319">
        <v>3.0599999999999999E-2</v>
      </c>
      <c r="Q194" s="232">
        <v>32.1</v>
      </c>
      <c r="R194" s="229">
        <f t="shared" si="28"/>
        <v>1.2091590000000001</v>
      </c>
      <c r="S194" s="233">
        <f t="shared" si="33"/>
        <v>1.1877085193400001</v>
      </c>
      <c r="T194" s="233">
        <f>E194*F194</f>
        <v>1.8406572329250002</v>
      </c>
      <c r="U194" s="233">
        <f>E194*S194</f>
        <v>1.4846356491750001</v>
      </c>
    </row>
    <row r="195" spans="1:242" s="288" customFormat="1">
      <c r="A195" s="371">
        <v>5</v>
      </c>
      <c r="B195" s="371" t="s">
        <v>216</v>
      </c>
      <c r="C195" s="374" t="s">
        <v>576</v>
      </c>
      <c r="D195" s="371" t="s">
        <v>35</v>
      </c>
      <c r="E195" s="366">
        <v>1.25</v>
      </c>
      <c r="F195" s="366">
        <f>I195+L195+S195+S196</f>
        <v>12.310915465999999</v>
      </c>
      <c r="G195" s="371">
        <v>2.15</v>
      </c>
      <c r="H195" s="231">
        <f t="shared" si="31"/>
        <v>2.3586999999999998</v>
      </c>
      <c r="I195" s="366">
        <f>G195*H195</f>
        <v>5.0712049999999991</v>
      </c>
      <c r="J195" s="371">
        <v>3.5999999999999997E-2</v>
      </c>
      <c r="K195" s="231">
        <f t="shared" si="30"/>
        <v>3.13687</v>
      </c>
      <c r="L195" s="366">
        <f>J195*K195</f>
        <v>0.11292732</v>
      </c>
      <c r="M195" s="227" t="s">
        <v>484</v>
      </c>
      <c r="N195" s="279" t="s">
        <v>499</v>
      </c>
      <c r="O195" s="231" t="s">
        <v>35</v>
      </c>
      <c r="P195" s="232">
        <v>1</v>
      </c>
      <c r="Q195" s="248">
        <v>4.9580000000000002</v>
      </c>
      <c r="R195" s="229">
        <f t="shared" si="28"/>
        <v>1.2091590000000001</v>
      </c>
      <c r="S195" s="233">
        <f t="shared" si="33"/>
        <v>5.9950103220000006</v>
      </c>
      <c r="T195" s="366">
        <f>E195*F195</f>
        <v>15.388644332499998</v>
      </c>
      <c r="U195" s="233">
        <f>E195*S195</f>
        <v>7.4937629025000003</v>
      </c>
    </row>
    <row r="196" spans="1:242" s="288" customFormat="1" ht="42" customHeight="1">
      <c r="A196" s="371"/>
      <c r="B196" s="371"/>
      <c r="C196" s="374"/>
      <c r="D196" s="371"/>
      <c r="E196" s="366"/>
      <c r="F196" s="366"/>
      <c r="G196" s="371"/>
      <c r="H196" s="231">
        <f t="shared" si="31"/>
        <v>2.3586999999999998</v>
      </c>
      <c r="I196" s="366"/>
      <c r="J196" s="371"/>
      <c r="K196" s="231">
        <f t="shared" si="30"/>
        <v>3.13687</v>
      </c>
      <c r="L196" s="366"/>
      <c r="M196" s="227" t="s">
        <v>24</v>
      </c>
      <c r="N196" s="231" t="s">
        <v>135</v>
      </c>
      <c r="O196" s="231" t="s">
        <v>25</v>
      </c>
      <c r="P196" s="248">
        <v>0.03</v>
      </c>
      <c r="Q196" s="232">
        <v>31.2</v>
      </c>
      <c r="R196" s="229">
        <f t="shared" si="28"/>
        <v>1.2091590000000001</v>
      </c>
      <c r="S196" s="233">
        <f t="shared" si="33"/>
        <v>1.131772824</v>
      </c>
      <c r="T196" s="366"/>
      <c r="U196" s="233">
        <f>E195*S196</f>
        <v>1.4147160300000001</v>
      </c>
    </row>
    <row r="197" spans="1:242" s="321" customFormat="1" ht="18.75" customHeight="1">
      <c r="A197" s="295"/>
      <c r="B197" s="230"/>
      <c r="C197" s="223" t="s">
        <v>50</v>
      </c>
      <c r="D197" s="231"/>
      <c r="E197" s="233"/>
      <c r="F197" s="233"/>
      <c r="G197" s="231"/>
      <c r="H197" s="320">
        <v>2.33358</v>
      </c>
      <c r="I197" s="233"/>
      <c r="J197" s="233"/>
      <c r="K197" s="231">
        <f t="shared" si="30"/>
        <v>3.13687</v>
      </c>
      <c r="L197" s="233"/>
      <c r="M197" s="227"/>
      <c r="N197" s="231"/>
      <c r="O197" s="231"/>
      <c r="P197" s="233"/>
      <c r="Q197" s="232"/>
      <c r="R197" s="277">
        <f>R$9</f>
        <v>1.2091590000000001</v>
      </c>
      <c r="S197" s="233">
        <f t="shared" si="33"/>
        <v>0</v>
      </c>
      <c r="T197" s="234">
        <f>SUM(T188:T196)</f>
        <v>42.0259641809266</v>
      </c>
      <c r="U197" s="234">
        <f>SUM(U188:U196)</f>
        <v>31.118004395028606</v>
      </c>
    </row>
    <row r="198" spans="1:242">
      <c r="A198" s="231"/>
      <c r="B198" s="223"/>
      <c r="C198" s="293" t="s">
        <v>10</v>
      </c>
      <c r="D198" s="223"/>
      <c r="E198" s="223"/>
      <c r="F198" s="233"/>
      <c r="G198" s="223"/>
      <c r="H198" s="223"/>
      <c r="I198" s="233"/>
      <c r="J198" s="223"/>
      <c r="K198" s="223"/>
      <c r="L198" s="233"/>
      <c r="M198" s="223"/>
      <c r="N198" s="223"/>
      <c r="O198" s="223"/>
      <c r="P198" s="223"/>
      <c r="Q198" s="223"/>
      <c r="R198" s="223"/>
      <c r="S198" s="233"/>
      <c r="T198" s="234">
        <f>T22+T64+T77+T87+T101+T114+T128+T148+T173+T178+T186+T197</f>
        <v>16753.779736147193</v>
      </c>
      <c r="U198" s="234">
        <f>U64+U77+U87+U101+U114+U128+U148+U173+U178+U186+U197</f>
        <v>11440.834664480109</v>
      </c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  <c r="BI198" s="206"/>
      <c r="BJ198" s="206"/>
      <c r="BK198" s="206"/>
      <c r="BL198" s="206"/>
      <c r="BM198" s="206"/>
      <c r="BN198" s="206"/>
      <c r="BO198" s="206"/>
      <c r="BP198" s="206"/>
      <c r="BQ198" s="206"/>
      <c r="BR198" s="206"/>
      <c r="BS198" s="206"/>
      <c r="BT198" s="206"/>
      <c r="BU198" s="206"/>
      <c r="BV198" s="206"/>
      <c r="BW198" s="206"/>
      <c r="BX198" s="206"/>
      <c r="BY198" s="206"/>
      <c r="BZ198" s="206"/>
      <c r="CA198" s="206"/>
      <c r="CB198" s="206"/>
      <c r="CC198" s="206"/>
      <c r="CD198" s="206"/>
      <c r="CE198" s="206"/>
      <c r="CF198" s="206"/>
      <c r="CG198" s="206"/>
      <c r="CH198" s="206"/>
      <c r="CI198" s="206"/>
      <c r="CJ198" s="206"/>
      <c r="CK198" s="206"/>
      <c r="CL198" s="206"/>
      <c r="CM198" s="206"/>
      <c r="CN198" s="206"/>
      <c r="CO198" s="206"/>
      <c r="CP198" s="206"/>
      <c r="CQ198" s="206"/>
      <c r="CR198" s="206"/>
      <c r="CS198" s="206"/>
      <c r="CT198" s="206"/>
      <c r="CU198" s="206"/>
      <c r="CV198" s="206"/>
      <c r="CW198" s="206"/>
      <c r="CX198" s="206"/>
      <c r="CY198" s="206"/>
      <c r="CZ198" s="206"/>
      <c r="DA198" s="206"/>
      <c r="DB198" s="206"/>
      <c r="DC198" s="206"/>
      <c r="DD198" s="206"/>
      <c r="DE198" s="206"/>
      <c r="DF198" s="206"/>
      <c r="DG198" s="206"/>
      <c r="DH198" s="206"/>
      <c r="DI198" s="206"/>
      <c r="DJ198" s="206"/>
      <c r="DK198" s="206"/>
      <c r="DL198" s="206"/>
      <c r="DM198" s="206"/>
      <c r="DN198" s="206"/>
      <c r="DO198" s="206"/>
      <c r="DP198" s="206"/>
      <c r="DQ198" s="206"/>
      <c r="DR198" s="206"/>
      <c r="DS198" s="206"/>
      <c r="DT198" s="206"/>
      <c r="DU198" s="206"/>
      <c r="DV198" s="206"/>
      <c r="DW198" s="206"/>
      <c r="DX198" s="206"/>
      <c r="DY198" s="206"/>
      <c r="DZ198" s="206"/>
      <c r="EA198" s="206"/>
      <c r="EB198" s="206"/>
      <c r="EC198" s="206"/>
      <c r="ED198" s="206"/>
      <c r="EE198" s="206"/>
      <c r="EF198" s="206"/>
      <c r="EG198" s="206"/>
      <c r="EH198" s="206"/>
      <c r="EI198" s="206"/>
      <c r="EJ198" s="206"/>
      <c r="EK198" s="206"/>
      <c r="EL198" s="206"/>
      <c r="EM198" s="206"/>
      <c r="EN198" s="206"/>
      <c r="EO198" s="206"/>
      <c r="EP198" s="206"/>
      <c r="EQ198" s="206"/>
      <c r="ER198" s="206"/>
      <c r="ES198" s="206"/>
      <c r="ET198" s="206"/>
      <c r="EU198" s="206"/>
      <c r="EV198" s="206"/>
      <c r="EW198" s="206"/>
      <c r="EX198" s="206"/>
      <c r="EY198" s="206"/>
      <c r="EZ198" s="206"/>
      <c r="FA198" s="206"/>
      <c r="FB198" s="206"/>
      <c r="FC198" s="206"/>
      <c r="FD198" s="206"/>
      <c r="FE198" s="206"/>
      <c r="FF198" s="206"/>
      <c r="FG198" s="206"/>
      <c r="FH198" s="206"/>
      <c r="FI198" s="206"/>
      <c r="FJ198" s="206"/>
      <c r="FK198" s="206"/>
      <c r="FL198" s="206"/>
      <c r="FM198" s="206"/>
      <c r="FN198" s="206"/>
      <c r="FO198" s="206"/>
      <c r="FP198" s="206"/>
      <c r="FQ198" s="206"/>
      <c r="FR198" s="206"/>
      <c r="FS198" s="206"/>
      <c r="FT198" s="206"/>
      <c r="FU198" s="206"/>
      <c r="FV198" s="206"/>
      <c r="FW198" s="206"/>
      <c r="FX198" s="206"/>
      <c r="FY198" s="206"/>
      <c r="FZ198" s="206"/>
      <c r="GA198" s="206"/>
      <c r="GB198" s="206"/>
      <c r="GC198" s="206"/>
      <c r="GD198" s="206"/>
      <c r="GE198" s="206"/>
      <c r="GF198" s="206"/>
      <c r="GG198" s="206"/>
      <c r="GH198" s="206"/>
      <c r="GI198" s="206"/>
      <c r="GJ198" s="206"/>
      <c r="GK198" s="206"/>
      <c r="GL198" s="206"/>
      <c r="GM198" s="206"/>
      <c r="GN198" s="206"/>
      <c r="GO198" s="206"/>
      <c r="GP198" s="206"/>
      <c r="GQ198" s="206"/>
      <c r="GR198" s="206"/>
      <c r="GS198" s="206"/>
      <c r="GT198" s="206"/>
      <c r="GU198" s="206"/>
      <c r="GV198" s="206"/>
      <c r="GW198" s="206"/>
      <c r="GX198" s="206"/>
      <c r="GY198" s="206"/>
      <c r="GZ198" s="206"/>
      <c r="HA198" s="206"/>
      <c r="HB198" s="206"/>
      <c r="HC198" s="206"/>
      <c r="HD198" s="206"/>
      <c r="HE198" s="206"/>
      <c r="HF198" s="206"/>
      <c r="HG198" s="206"/>
      <c r="HH198" s="206"/>
      <c r="HI198" s="206"/>
      <c r="HJ198" s="206"/>
      <c r="HK198" s="206"/>
      <c r="HL198" s="206"/>
      <c r="HM198" s="206"/>
      <c r="HN198" s="206"/>
      <c r="HO198" s="206"/>
      <c r="HP198" s="206"/>
      <c r="HQ198" s="206"/>
      <c r="HR198" s="206"/>
      <c r="HS198" s="206"/>
      <c r="HT198" s="206"/>
      <c r="HU198" s="206"/>
      <c r="HV198" s="206"/>
      <c r="HW198" s="206"/>
      <c r="HX198" s="206"/>
      <c r="HY198" s="206"/>
      <c r="HZ198" s="206"/>
      <c r="IA198" s="206"/>
      <c r="IB198" s="206"/>
      <c r="IC198" s="206"/>
      <c r="ID198" s="206"/>
      <c r="IE198" s="206"/>
      <c r="IF198" s="206"/>
      <c r="IG198" s="206"/>
      <c r="IH198" s="206"/>
    </row>
    <row r="199" spans="1:242" ht="15.75" customHeight="1">
      <c r="A199" s="231"/>
      <c r="B199" s="223"/>
      <c r="C199" s="227" t="s">
        <v>18</v>
      </c>
      <c r="D199" s="322"/>
      <c r="E199" s="231"/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>
        <f>T198*0.133</f>
        <v>2228.2527049075766</v>
      </c>
      <c r="U199" s="231">
        <f>U198*0.133</f>
        <v>1521.6310103758547</v>
      </c>
    </row>
    <row r="200" spans="1:242" ht="14.25" customHeight="1">
      <c r="A200" s="231"/>
      <c r="B200" s="231"/>
      <c r="C200" s="227" t="s">
        <v>50</v>
      </c>
      <c r="D200" s="231"/>
      <c r="E200" s="231"/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  <c r="Q200" s="231"/>
      <c r="R200" s="231"/>
      <c r="S200" s="231"/>
      <c r="T200" s="234">
        <f>SUM(T198:T199)</f>
        <v>18982.032441054769</v>
      </c>
      <c r="U200" s="234">
        <f>SUM(U198:U199)</f>
        <v>12962.465674855965</v>
      </c>
    </row>
    <row r="201" spans="1:242" ht="16.5" customHeight="1">
      <c r="A201" s="231"/>
      <c r="B201" s="231"/>
      <c r="C201" s="227" t="s">
        <v>15</v>
      </c>
      <c r="D201" s="231"/>
      <c r="E201" s="231"/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  <c r="Q201" s="231"/>
      <c r="R201" s="231"/>
      <c r="S201" s="231"/>
      <c r="T201" s="231">
        <f>T200*0.11</f>
        <v>2088.0235685160246</v>
      </c>
      <c r="U201" s="231">
        <f>U200*0.11</f>
        <v>1425.8712242341562</v>
      </c>
    </row>
    <row r="202" spans="1:242" ht="18" customHeight="1">
      <c r="A202" s="231"/>
      <c r="B202" s="231"/>
      <c r="C202" s="293" t="s">
        <v>50</v>
      </c>
      <c r="D202" s="231"/>
      <c r="E202" s="231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4">
        <f>T200+T201</f>
        <v>21070.056009570795</v>
      </c>
      <c r="U202" s="234">
        <f>U200+U201</f>
        <v>14388.336899090122</v>
      </c>
    </row>
    <row r="203" spans="1:242" ht="18" customHeight="1">
      <c r="A203" s="323"/>
      <c r="B203" s="323"/>
      <c r="C203" s="324"/>
      <c r="D203" s="323"/>
      <c r="E203" s="323"/>
      <c r="F203" s="323"/>
      <c r="G203" s="323"/>
      <c r="H203" s="323"/>
      <c r="I203" s="323"/>
      <c r="J203" s="323"/>
      <c r="K203" s="323"/>
      <c r="L203" s="323"/>
      <c r="M203" s="323"/>
      <c r="N203" s="323"/>
      <c r="O203" s="323"/>
      <c r="P203" s="323"/>
      <c r="Q203" s="323"/>
      <c r="R203" s="323"/>
      <c r="S203" s="323"/>
      <c r="T203" s="325"/>
      <c r="U203" s="325"/>
    </row>
    <row r="204" spans="1:242">
      <c r="F204" s="382" t="s">
        <v>52</v>
      </c>
      <c r="G204" s="382"/>
      <c r="H204" s="382"/>
      <c r="I204" s="382"/>
      <c r="J204" s="206"/>
      <c r="K204" s="206"/>
      <c r="L204" s="382" t="s">
        <v>299</v>
      </c>
      <c r="M204" s="382"/>
    </row>
    <row r="207" spans="1:242" ht="21.75" customHeight="1"/>
    <row r="209" spans="1:21" s="282" customFormat="1" ht="27" hidden="1">
      <c r="A209" s="231">
        <v>20</v>
      </c>
      <c r="B209" s="230" t="s">
        <v>616</v>
      </c>
      <c r="C209" s="231" t="s">
        <v>615</v>
      </c>
      <c r="D209" s="231" t="s">
        <v>23</v>
      </c>
      <c r="E209" s="233"/>
      <c r="F209" s="233">
        <f>I209+L209+S209</f>
        <v>0.64375051680000006</v>
      </c>
      <c r="G209" s="278">
        <f>13.8/1000</f>
        <v>1.3800000000000002E-2</v>
      </c>
      <c r="H209" s="231">
        <f t="shared" ref="H209:H218" si="34">H$9</f>
        <v>2.3586999999999998</v>
      </c>
      <c r="I209" s="233">
        <f>G209*H209</f>
        <v>3.2550059999999999E-2</v>
      </c>
      <c r="J209" s="278">
        <f>32.1/1000</f>
        <v>3.2100000000000004E-2</v>
      </c>
      <c r="K209" s="231">
        <f>K$9</f>
        <v>3.13687</v>
      </c>
      <c r="L209" s="233">
        <f>J209*K209</f>
        <v>0.10069352700000002</v>
      </c>
      <c r="M209" s="231" t="s">
        <v>609</v>
      </c>
      <c r="N209" s="258" t="s">
        <v>610</v>
      </c>
      <c r="O209" s="231" t="s">
        <v>23</v>
      </c>
      <c r="P209" s="232">
        <v>1</v>
      </c>
      <c r="Q209" s="248">
        <v>0.42220000000000002</v>
      </c>
      <c r="R209" s="231">
        <f>R$9</f>
        <v>1.2091590000000001</v>
      </c>
      <c r="S209" s="233">
        <f>P209*Q209*R209</f>
        <v>0.51050692980000001</v>
      </c>
      <c r="T209" s="233">
        <f>E209*F209</f>
        <v>0</v>
      </c>
      <c r="U209" s="233">
        <f>E209*S209</f>
        <v>0</v>
      </c>
    </row>
    <row r="210" spans="1:21" s="282" customFormat="1" hidden="1">
      <c r="A210" s="231"/>
      <c r="B210" s="230"/>
      <c r="C210" s="231"/>
      <c r="D210" s="231"/>
      <c r="E210" s="233"/>
      <c r="F210" s="233"/>
      <c r="G210" s="231"/>
      <c r="H210" s="231"/>
      <c r="I210" s="233"/>
      <c r="J210" s="278"/>
      <c r="K210" s="231"/>
      <c r="L210" s="233"/>
      <c r="M210" s="231"/>
      <c r="N210" s="258"/>
      <c r="O210" s="231"/>
      <c r="P210" s="232"/>
      <c r="Q210" s="248"/>
      <c r="R210" s="231"/>
      <c r="S210" s="233"/>
      <c r="T210" s="233"/>
      <c r="U210" s="233"/>
    </row>
    <row r="211" spans="1:21" s="282" customFormat="1" ht="27.75" hidden="1" customHeight="1">
      <c r="A211" s="371">
        <v>28</v>
      </c>
      <c r="B211" s="373" t="s">
        <v>83</v>
      </c>
      <c r="C211" s="371" t="s">
        <v>611</v>
      </c>
      <c r="D211" s="371" t="s">
        <v>35</v>
      </c>
      <c r="E211" s="366"/>
      <c r="F211" s="366">
        <f>I211+L211+S211+S212</f>
        <v>1.1170985010209999</v>
      </c>
      <c r="G211" s="371">
        <v>0.38400000000000001</v>
      </c>
      <c r="H211" s="231">
        <f t="shared" si="34"/>
        <v>2.3586999999999998</v>
      </c>
      <c r="I211" s="366">
        <f>G211*H211</f>
        <v>0.9057407999999999</v>
      </c>
      <c r="J211" s="399">
        <f>0.03/100</f>
        <v>2.9999999999999997E-4</v>
      </c>
      <c r="K211" s="231">
        <f>K$9</f>
        <v>3.13687</v>
      </c>
      <c r="L211" s="366">
        <f>J211*K211</f>
        <v>9.4106099999999998E-4</v>
      </c>
      <c r="M211" s="231" t="s">
        <v>612</v>
      </c>
      <c r="N211" s="258" t="s">
        <v>613</v>
      </c>
      <c r="O211" s="231" t="s">
        <v>23</v>
      </c>
      <c r="P211" s="299">
        <v>0.24399999999999999</v>
      </c>
      <c r="Q211" s="248">
        <v>0.625</v>
      </c>
      <c r="R211" s="231">
        <f>R$9</f>
        <v>1.2091590000000001</v>
      </c>
      <c r="S211" s="233">
        <f>P211*Q211*R211</f>
        <v>0.18439674750000001</v>
      </c>
      <c r="T211" s="366">
        <f>E211*F211</f>
        <v>0</v>
      </c>
      <c r="U211" s="233">
        <f>E211*P211*Q211</f>
        <v>0</v>
      </c>
    </row>
    <row r="212" spans="1:21" s="282" customFormat="1" hidden="1">
      <c r="A212" s="371"/>
      <c r="B212" s="373"/>
      <c r="C212" s="371"/>
      <c r="D212" s="371"/>
      <c r="E212" s="366"/>
      <c r="F212" s="366"/>
      <c r="G212" s="371"/>
      <c r="H212" s="231">
        <f t="shared" si="34"/>
        <v>2.3586999999999998</v>
      </c>
      <c r="I212" s="366"/>
      <c r="J212" s="399"/>
      <c r="K212" s="231">
        <f>K$9</f>
        <v>3.13687</v>
      </c>
      <c r="L212" s="366"/>
      <c r="M212" s="231" t="s">
        <v>85</v>
      </c>
      <c r="N212" s="258" t="s">
        <v>614</v>
      </c>
      <c r="O212" s="231" t="s">
        <v>23</v>
      </c>
      <c r="P212" s="248">
        <v>2.7E-2</v>
      </c>
      <c r="Q212" s="231">
        <v>0.79700000000000004</v>
      </c>
      <c r="R212" s="231">
        <f>R$9</f>
        <v>1.2091590000000001</v>
      </c>
      <c r="S212" s="233">
        <f>P212*Q212*R212</f>
        <v>2.6019892521000003E-2</v>
      </c>
      <c r="T212" s="366"/>
      <c r="U212" s="233">
        <f>E211*P212*Q212</f>
        <v>0</v>
      </c>
    </row>
    <row r="213" spans="1:21" hidden="1"/>
    <row r="214" spans="1:21" s="288" customFormat="1" ht="40.5" hidden="1">
      <c r="A214" s="371">
        <v>12</v>
      </c>
      <c r="B214" s="398" t="s">
        <v>288</v>
      </c>
      <c r="C214" s="374" t="s">
        <v>615</v>
      </c>
      <c r="D214" s="371" t="s">
        <v>34</v>
      </c>
      <c r="E214" s="399">
        <v>2.87E-2</v>
      </c>
      <c r="F214" s="366">
        <f>I214+L214+S214+S215+S216</f>
        <v>152.52507824579999</v>
      </c>
      <c r="G214" s="401">
        <f>13.8</f>
        <v>13.8</v>
      </c>
      <c r="H214" s="231">
        <f t="shared" si="34"/>
        <v>2.3586999999999998</v>
      </c>
      <c r="I214" s="363">
        <f>G214*H214</f>
        <v>32.550060000000002</v>
      </c>
      <c r="J214" s="401">
        <f>32.1</f>
        <v>32.1</v>
      </c>
      <c r="K214" s="223">
        <f>K$9</f>
        <v>3.13687</v>
      </c>
      <c r="L214" s="366">
        <f>J214*K214</f>
        <v>100.693527</v>
      </c>
      <c r="M214" s="227" t="s">
        <v>617</v>
      </c>
      <c r="N214" s="231"/>
      <c r="O214" s="231" t="s">
        <v>23</v>
      </c>
      <c r="P214" s="232">
        <v>1</v>
      </c>
      <c r="Q214" s="231">
        <v>0.47499999999999998</v>
      </c>
      <c r="R214" s="277">
        <f>R$9</f>
        <v>1.2091590000000001</v>
      </c>
      <c r="S214" s="233">
        <f>P214*Q214*R214</f>
        <v>0.57435052500000006</v>
      </c>
      <c r="T214" s="366">
        <f>E214*F214</f>
        <v>4.3774697456544596</v>
      </c>
      <c r="U214" s="233">
        <f>E214*S214</f>
        <v>1.6483860067500002E-2</v>
      </c>
    </row>
    <row r="215" spans="1:21" s="288" customFormat="1" hidden="1">
      <c r="A215" s="371"/>
      <c r="B215" s="371"/>
      <c r="C215" s="374"/>
      <c r="D215" s="371"/>
      <c r="E215" s="399"/>
      <c r="F215" s="366"/>
      <c r="G215" s="402"/>
      <c r="H215" s="231">
        <f t="shared" si="34"/>
        <v>2.3586999999999998</v>
      </c>
      <c r="I215" s="364"/>
      <c r="J215" s="402"/>
      <c r="K215" s="223">
        <f>K$9</f>
        <v>3.13687</v>
      </c>
      <c r="L215" s="366"/>
      <c r="M215" s="227" t="s">
        <v>618</v>
      </c>
      <c r="N215" s="231"/>
      <c r="O215" s="231" t="s">
        <v>23</v>
      </c>
      <c r="P215" s="232">
        <v>13.4</v>
      </c>
      <c r="Q215" s="232">
        <v>1</v>
      </c>
      <c r="R215" s="277">
        <f>R$9</f>
        <v>1.2091590000000001</v>
      </c>
      <c r="S215" s="233">
        <f>P215*Q215*R215</f>
        <v>16.202730600000002</v>
      </c>
      <c r="T215" s="366"/>
      <c r="U215" s="233">
        <f>E214*S215</f>
        <v>0.46501836822000009</v>
      </c>
    </row>
    <row r="216" spans="1:21" s="288" customFormat="1" ht="20.25" hidden="1" customHeight="1">
      <c r="A216" s="371"/>
      <c r="B216" s="371"/>
      <c r="C216" s="374"/>
      <c r="D216" s="371"/>
      <c r="E216" s="399"/>
      <c r="F216" s="366"/>
      <c r="G216" s="403"/>
      <c r="H216" s="231">
        <f t="shared" si="34"/>
        <v>2.3586999999999998</v>
      </c>
      <c r="I216" s="365"/>
      <c r="J216" s="403"/>
      <c r="K216" s="223">
        <f>K$9</f>
        <v>3.13687</v>
      </c>
      <c r="L216" s="366"/>
      <c r="M216" s="227" t="s">
        <v>32</v>
      </c>
      <c r="N216" s="231"/>
      <c r="O216" s="231" t="s">
        <v>23</v>
      </c>
      <c r="P216" s="232">
        <v>2.4</v>
      </c>
      <c r="Q216" s="232">
        <v>0.86299999999999999</v>
      </c>
      <c r="R216" s="277">
        <f>R$9</f>
        <v>1.2091590000000001</v>
      </c>
      <c r="S216" s="233">
        <f>P216*Q216*R216</f>
        <v>2.5044101207999998</v>
      </c>
      <c r="T216" s="366"/>
      <c r="U216" s="233">
        <f>E214*S216</f>
        <v>7.1876570466959999E-2</v>
      </c>
    </row>
    <row r="217" spans="1:21" s="288" customFormat="1" hidden="1">
      <c r="A217" s="371">
        <v>12</v>
      </c>
      <c r="B217" s="398" t="s">
        <v>645</v>
      </c>
      <c r="C217" s="374" t="s">
        <v>646</v>
      </c>
      <c r="D217" s="371" t="s">
        <v>75</v>
      </c>
      <c r="E217" s="399"/>
      <c r="F217" s="366">
        <f>I217+L217+S217+S218</f>
        <v>1.6051121777290001</v>
      </c>
      <c r="G217" s="363">
        <v>0.57999999999999996</v>
      </c>
      <c r="H217" s="231">
        <f t="shared" si="34"/>
        <v>2.3586999999999998</v>
      </c>
      <c r="I217" s="363">
        <f>G217*H217</f>
        <v>1.3680459999999999</v>
      </c>
      <c r="J217" s="363">
        <v>0.03</v>
      </c>
      <c r="K217" s="223">
        <f>K$9</f>
        <v>3.13687</v>
      </c>
      <c r="L217" s="366">
        <f>J217*K217</f>
        <v>9.4106099999999998E-2</v>
      </c>
      <c r="M217" s="227" t="s">
        <v>239</v>
      </c>
      <c r="N217" s="231"/>
      <c r="O217" s="231" t="s">
        <v>36</v>
      </c>
      <c r="P217" s="232">
        <v>1</v>
      </c>
      <c r="Q217" s="231"/>
      <c r="R217" s="277">
        <f>R$9</f>
        <v>1.2091590000000001</v>
      </c>
      <c r="S217" s="233">
        <f>P217*Q217*R217</f>
        <v>0</v>
      </c>
      <c r="T217" s="366">
        <f>E217*F217</f>
        <v>0</v>
      </c>
      <c r="U217" s="233">
        <f>E217*S217</f>
        <v>0</v>
      </c>
    </row>
    <row r="218" spans="1:21" s="288" customFormat="1" ht="33.75" hidden="1" customHeight="1">
      <c r="A218" s="371"/>
      <c r="B218" s="371"/>
      <c r="C218" s="374"/>
      <c r="D218" s="371"/>
      <c r="E218" s="399"/>
      <c r="F218" s="366"/>
      <c r="G218" s="365"/>
      <c r="H218" s="231">
        <f t="shared" si="34"/>
        <v>2.3586999999999998</v>
      </c>
      <c r="I218" s="365"/>
      <c r="J218" s="365"/>
      <c r="K218" s="223">
        <f>K$9</f>
        <v>3.13687</v>
      </c>
      <c r="L218" s="366"/>
      <c r="M218" s="227" t="s">
        <v>32</v>
      </c>
      <c r="N218" s="231"/>
      <c r="O218" s="231" t="s">
        <v>23</v>
      </c>
      <c r="P218" s="248">
        <v>0.13700000000000001</v>
      </c>
      <c r="Q218" s="232">
        <v>0.86299999999999999</v>
      </c>
      <c r="R218" s="277">
        <f>R$9</f>
        <v>1.2091590000000001</v>
      </c>
      <c r="S218" s="233">
        <f>P218*Q218*R218</f>
        <v>0.14296007772900002</v>
      </c>
      <c r="T218" s="366"/>
      <c r="U218" s="233">
        <f>E217*S218</f>
        <v>0</v>
      </c>
    </row>
  </sheetData>
  <mergeCells count="452">
    <mergeCell ref="B184:B185"/>
    <mergeCell ref="C184:C185"/>
    <mergeCell ref="D184:D185"/>
    <mergeCell ref="T182:T183"/>
    <mergeCell ref="G184:G185"/>
    <mergeCell ref="I184:I185"/>
    <mergeCell ref="J184:J185"/>
    <mergeCell ref="L184:L185"/>
    <mergeCell ref="T121:T122"/>
    <mergeCell ref="B161:B162"/>
    <mergeCell ref="L163:L168"/>
    <mergeCell ref="L161:L162"/>
    <mergeCell ref="G161:G162"/>
    <mergeCell ref="J169:J170"/>
    <mergeCell ref="L154:L159"/>
    <mergeCell ref="C154:C159"/>
    <mergeCell ref="D163:D168"/>
    <mergeCell ref="E163:E168"/>
    <mergeCell ref="D154:D159"/>
    <mergeCell ref="E154:E159"/>
    <mergeCell ref="E161:E162"/>
    <mergeCell ref="C163:C168"/>
    <mergeCell ref="C161:C162"/>
    <mergeCell ref="J161:J162"/>
    <mergeCell ref="C3:T3"/>
    <mergeCell ref="C4:T4"/>
    <mergeCell ref="L68:L69"/>
    <mergeCell ref="T68:T69"/>
    <mergeCell ref="F68:F69"/>
    <mergeCell ref="G58:G60"/>
    <mergeCell ref="I58:I60"/>
    <mergeCell ref="G176:G177"/>
    <mergeCell ref="I176:I177"/>
    <mergeCell ref="J176:J177"/>
    <mergeCell ref="G61:G63"/>
    <mergeCell ref="I61:I63"/>
    <mergeCell ref="J61:J63"/>
    <mergeCell ref="G68:G69"/>
    <mergeCell ref="I68:I69"/>
    <mergeCell ref="J68:J69"/>
    <mergeCell ref="G85:G86"/>
    <mergeCell ref="T176:T177"/>
    <mergeCell ref="I161:I162"/>
    <mergeCell ref="T161:T162"/>
    <mergeCell ref="L176:L177"/>
    <mergeCell ref="T163:T168"/>
    <mergeCell ref="L171:L172"/>
    <mergeCell ref="C68:C69"/>
    <mergeCell ref="C94:C97"/>
    <mergeCell ref="A68:A69"/>
    <mergeCell ref="B68:B69"/>
    <mergeCell ref="D68:D69"/>
    <mergeCell ref="E68:E69"/>
    <mergeCell ref="A66:A67"/>
    <mergeCell ref="A74:A76"/>
    <mergeCell ref="A94:A97"/>
    <mergeCell ref="A112:A113"/>
    <mergeCell ref="C66:C67"/>
    <mergeCell ref="D66:D67"/>
    <mergeCell ref="D85:D86"/>
    <mergeCell ref="B94:B97"/>
    <mergeCell ref="C85:C86"/>
    <mergeCell ref="D112:D113"/>
    <mergeCell ref="B66:B67"/>
    <mergeCell ref="C74:C76"/>
    <mergeCell ref="E94:E97"/>
    <mergeCell ref="B85:B86"/>
    <mergeCell ref="B112:B113"/>
    <mergeCell ref="E112:E113"/>
    <mergeCell ref="E66:E67"/>
    <mergeCell ref="E74:E76"/>
    <mergeCell ref="B82:B83"/>
    <mergeCell ref="F217:F218"/>
    <mergeCell ref="G217:G218"/>
    <mergeCell ref="I217:I218"/>
    <mergeCell ref="J217:J218"/>
    <mergeCell ref="L217:L218"/>
    <mergeCell ref="F66:F67"/>
    <mergeCell ref="F85:F86"/>
    <mergeCell ref="F74:F76"/>
    <mergeCell ref="F214:F216"/>
    <mergeCell ref="G214:G216"/>
    <mergeCell ref="L112:L113"/>
    <mergeCell ref="L66:L67"/>
    <mergeCell ref="I94:I97"/>
    <mergeCell ref="J94:J97"/>
    <mergeCell ref="J112:J113"/>
    <mergeCell ref="I66:I67"/>
    <mergeCell ref="J66:J67"/>
    <mergeCell ref="J74:J76"/>
    <mergeCell ref="J71:J73"/>
    <mergeCell ref="J121:J122"/>
    <mergeCell ref="I214:I216"/>
    <mergeCell ref="J214:J216"/>
    <mergeCell ref="L214:L216"/>
    <mergeCell ref="J211:J212"/>
    <mergeCell ref="T217:T218"/>
    <mergeCell ref="G48:G50"/>
    <mergeCell ref="I48:I50"/>
    <mergeCell ref="J48:J50"/>
    <mergeCell ref="L48:L50"/>
    <mergeCell ref="T48:T50"/>
    <mergeCell ref="T191:T192"/>
    <mergeCell ref="T188:T190"/>
    <mergeCell ref="G188:G190"/>
    <mergeCell ref="I188:I190"/>
    <mergeCell ref="J54:J55"/>
    <mergeCell ref="L54:L55"/>
    <mergeCell ref="T54:T55"/>
    <mergeCell ref="G54:G55"/>
    <mergeCell ref="I54:I55"/>
    <mergeCell ref="J58:J60"/>
    <mergeCell ref="L58:L60"/>
    <mergeCell ref="T58:T60"/>
    <mergeCell ref="T61:T63"/>
    <mergeCell ref="T112:T113"/>
    <mergeCell ref="T66:T67"/>
    <mergeCell ref="T94:T97"/>
    <mergeCell ref="T74:T76"/>
    <mergeCell ref="L61:L63"/>
    <mergeCell ref="A217:A218"/>
    <mergeCell ref="B217:B218"/>
    <mergeCell ref="C217:C218"/>
    <mergeCell ref="D217:D218"/>
    <mergeCell ref="E217:E218"/>
    <mergeCell ref="E182:E183"/>
    <mergeCell ref="A182:A183"/>
    <mergeCell ref="A176:A177"/>
    <mergeCell ref="B169:B170"/>
    <mergeCell ref="A169:A170"/>
    <mergeCell ref="A184:A185"/>
    <mergeCell ref="A214:A216"/>
    <mergeCell ref="B214:B216"/>
    <mergeCell ref="C214:C216"/>
    <mergeCell ref="D214:D216"/>
    <mergeCell ref="E214:E216"/>
    <mergeCell ref="E191:E192"/>
    <mergeCell ref="E184:E185"/>
    <mergeCell ref="B182:B183"/>
    <mergeCell ref="C182:C183"/>
    <mergeCell ref="D182:D183"/>
    <mergeCell ref="C169:C170"/>
    <mergeCell ref="A188:A190"/>
    <mergeCell ref="E188:E190"/>
    <mergeCell ref="T214:T216"/>
    <mergeCell ref="T211:T212"/>
    <mergeCell ref="I191:I192"/>
    <mergeCell ref="J191:J192"/>
    <mergeCell ref="L191:L192"/>
    <mergeCell ref="F204:I204"/>
    <mergeCell ref="L204:M204"/>
    <mergeCell ref="J35:J36"/>
    <mergeCell ref="L35:L36"/>
    <mergeCell ref="T35:T36"/>
    <mergeCell ref="F43:F45"/>
    <mergeCell ref="G43:G45"/>
    <mergeCell ref="I43:I45"/>
    <mergeCell ref="J43:J45"/>
    <mergeCell ref="L43:L45"/>
    <mergeCell ref="T43:T45"/>
    <mergeCell ref="J38:J41"/>
    <mergeCell ref="F35:F36"/>
    <mergeCell ref="I46:I47"/>
    <mergeCell ref="J46:J47"/>
    <mergeCell ref="L46:L47"/>
    <mergeCell ref="T46:T47"/>
    <mergeCell ref="G46:G47"/>
    <mergeCell ref="F46:F47"/>
    <mergeCell ref="L38:L41"/>
    <mergeCell ref="F38:F41"/>
    <mergeCell ref="G38:G41"/>
    <mergeCell ref="I38:I41"/>
    <mergeCell ref="F71:F73"/>
    <mergeCell ref="F135:F139"/>
    <mergeCell ref="G66:G67"/>
    <mergeCell ref="I74:I76"/>
    <mergeCell ref="G71:G73"/>
    <mergeCell ref="I71:I73"/>
    <mergeCell ref="F48:F50"/>
    <mergeCell ref="F58:F60"/>
    <mergeCell ref="F61:F63"/>
    <mergeCell ref="F54:F55"/>
    <mergeCell ref="I121:I122"/>
    <mergeCell ref="G132:G134"/>
    <mergeCell ref="F94:F97"/>
    <mergeCell ref="I132:I134"/>
    <mergeCell ref="F121:F122"/>
    <mergeCell ref="L119:L120"/>
    <mergeCell ref="G94:G97"/>
    <mergeCell ref="G112:G113"/>
    <mergeCell ref="L188:L190"/>
    <mergeCell ref="C43:C45"/>
    <mergeCell ref="D43:D45"/>
    <mergeCell ref="E43:E45"/>
    <mergeCell ref="C188:C190"/>
    <mergeCell ref="A43:A45"/>
    <mergeCell ref="E46:E47"/>
    <mergeCell ref="C58:C60"/>
    <mergeCell ref="D58:D60"/>
    <mergeCell ref="E58:E60"/>
    <mergeCell ref="A54:A55"/>
    <mergeCell ref="B54:B55"/>
    <mergeCell ref="C54:C55"/>
    <mergeCell ref="D54:D55"/>
    <mergeCell ref="E54:E55"/>
    <mergeCell ref="A61:A63"/>
    <mergeCell ref="B61:B63"/>
    <mergeCell ref="B43:B45"/>
    <mergeCell ref="C61:C63"/>
    <mergeCell ref="D61:D63"/>
    <mergeCell ref="E61:E63"/>
    <mergeCell ref="D119:D120"/>
    <mergeCell ref="C82:C83"/>
    <mergeCell ref="D82:D83"/>
    <mergeCell ref="L211:L212"/>
    <mergeCell ref="D188:D190"/>
    <mergeCell ref="F191:F192"/>
    <mergeCell ref="F188:F190"/>
    <mergeCell ref="D191:D192"/>
    <mergeCell ref="D94:D97"/>
    <mergeCell ref="C112:C113"/>
    <mergeCell ref="D171:D172"/>
    <mergeCell ref="A48:A50"/>
    <mergeCell ref="B48:B50"/>
    <mergeCell ref="C48:C50"/>
    <mergeCell ref="D48:D50"/>
    <mergeCell ref="A211:A212"/>
    <mergeCell ref="B211:B212"/>
    <mergeCell ref="C211:C212"/>
    <mergeCell ref="D211:D212"/>
    <mergeCell ref="E211:E212"/>
    <mergeCell ref="F211:F212"/>
    <mergeCell ref="G211:G212"/>
    <mergeCell ref="I211:I212"/>
    <mergeCell ref="E48:E50"/>
    <mergeCell ref="A161:A162"/>
    <mergeCell ref="A58:A60"/>
    <mergeCell ref="B58:B60"/>
    <mergeCell ref="A27:A31"/>
    <mergeCell ref="B27:B31"/>
    <mergeCell ref="C27:C31"/>
    <mergeCell ref="D27:D31"/>
    <mergeCell ref="E27:E31"/>
    <mergeCell ref="F27:F31"/>
    <mergeCell ref="L32:L33"/>
    <mergeCell ref="T32:T33"/>
    <mergeCell ref="L27:L31"/>
    <mergeCell ref="T27:T31"/>
    <mergeCell ref="G32:G33"/>
    <mergeCell ref="I32:I33"/>
    <mergeCell ref="G27:G31"/>
    <mergeCell ref="I27:I31"/>
    <mergeCell ref="J27:J31"/>
    <mergeCell ref="J32:J33"/>
    <mergeCell ref="A32:A33"/>
    <mergeCell ref="B32:B33"/>
    <mergeCell ref="C32:C33"/>
    <mergeCell ref="D32:D33"/>
    <mergeCell ref="E32:E33"/>
    <mergeCell ref="F32:F33"/>
    <mergeCell ref="A35:A36"/>
    <mergeCell ref="B35:B36"/>
    <mergeCell ref="C35:C36"/>
    <mergeCell ref="D35:D36"/>
    <mergeCell ref="E35:E36"/>
    <mergeCell ref="B38:B41"/>
    <mergeCell ref="E38:E41"/>
    <mergeCell ref="D38:D41"/>
    <mergeCell ref="A38:A41"/>
    <mergeCell ref="C38:C41"/>
    <mergeCell ref="A46:A47"/>
    <mergeCell ref="B46:B47"/>
    <mergeCell ref="C46:C47"/>
    <mergeCell ref="D46:D47"/>
    <mergeCell ref="G35:G36"/>
    <mergeCell ref="I35:I36"/>
    <mergeCell ref="T140:T144"/>
    <mergeCell ref="B132:B134"/>
    <mergeCell ref="C132:C134"/>
    <mergeCell ref="D140:D144"/>
    <mergeCell ref="D135:D139"/>
    <mergeCell ref="E121:E122"/>
    <mergeCell ref="D132:D134"/>
    <mergeCell ref="T132:T134"/>
    <mergeCell ref="D123:D124"/>
    <mergeCell ref="T38:T41"/>
    <mergeCell ref="F123:F124"/>
    <mergeCell ref="F132:F134"/>
    <mergeCell ref="E85:E86"/>
    <mergeCell ref="G74:G76"/>
    <mergeCell ref="I85:I86"/>
    <mergeCell ref="L94:L97"/>
    <mergeCell ref="I119:I120"/>
    <mergeCell ref="F112:F113"/>
    <mergeCell ref="A195:A196"/>
    <mergeCell ref="B195:B196"/>
    <mergeCell ref="C195:C196"/>
    <mergeCell ref="J171:J172"/>
    <mergeCell ref="F195:F196"/>
    <mergeCell ref="G171:G172"/>
    <mergeCell ref="D195:D196"/>
    <mergeCell ref="A191:A192"/>
    <mergeCell ref="B191:B192"/>
    <mergeCell ref="C191:C192"/>
    <mergeCell ref="A171:A172"/>
    <mergeCell ref="F176:F177"/>
    <mergeCell ref="F182:F183"/>
    <mergeCell ref="B176:B177"/>
    <mergeCell ref="C176:C177"/>
    <mergeCell ref="E171:E172"/>
    <mergeCell ref="B171:B172"/>
    <mergeCell ref="C171:C172"/>
    <mergeCell ref="B188:B190"/>
    <mergeCell ref="D176:D177"/>
    <mergeCell ref="E176:E177"/>
    <mergeCell ref="G195:G196"/>
    <mergeCell ref="G191:G192"/>
    <mergeCell ref="J195:J196"/>
    <mergeCell ref="G169:G170"/>
    <mergeCell ref="I169:I170"/>
    <mergeCell ref="T169:T170"/>
    <mergeCell ref="F169:F170"/>
    <mergeCell ref="I171:I172"/>
    <mergeCell ref="G154:G159"/>
    <mergeCell ref="F154:F159"/>
    <mergeCell ref="D161:D162"/>
    <mergeCell ref="D169:D170"/>
    <mergeCell ref="T184:T185"/>
    <mergeCell ref="G182:G183"/>
    <mergeCell ref="I182:I183"/>
    <mergeCell ref="J182:J183"/>
    <mergeCell ref="L182:L183"/>
    <mergeCell ref="T135:T139"/>
    <mergeCell ref="G140:G144"/>
    <mergeCell ref="I140:I144"/>
    <mergeCell ref="E169:E170"/>
    <mergeCell ref="L140:L144"/>
    <mergeCell ref="J140:J144"/>
    <mergeCell ref="L135:L139"/>
    <mergeCell ref="T171:T172"/>
    <mergeCell ref="F171:F172"/>
    <mergeCell ref="I163:I168"/>
    <mergeCell ref="J163:J168"/>
    <mergeCell ref="F163:F168"/>
    <mergeCell ref="G163:G168"/>
    <mergeCell ref="J154:J159"/>
    <mergeCell ref="F161:F162"/>
    <mergeCell ref="I154:I159"/>
    <mergeCell ref="T154:T159"/>
    <mergeCell ref="G135:G139"/>
    <mergeCell ref="F184:F185"/>
    <mergeCell ref="A1:U1"/>
    <mergeCell ref="B2:U2"/>
    <mergeCell ref="L6:P6"/>
    <mergeCell ref="A7:A9"/>
    <mergeCell ref="B7:B9"/>
    <mergeCell ref="A82:A83"/>
    <mergeCell ref="T71:T73"/>
    <mergeCell ref="L71:L73"/>
    <mergeCell ref="J82:J83"/>
    <mergeCell ref="L74:L76"/>
    <mergeCell ref="B5:C5"/>
    <mergeCell ref="D5:E5"/>
    <mergeCell ref="D6:E6"/>
    <mergeCell ref="B6:C6"/>
    <mergeCell ref="C7:C9"/>
    <mergeCell ref="D7:D9"/>
    <mergeCell ref="E7:E9"/>
    <mergeCell ref="U7:U9"/>
    <mergeCell ref="G8:I8"/>
    <mergeCell ref="F7:F9"/>
    <mergeCell ref="J8:L8"/>
    <mergeCell ref="G7:S7"/>
    <mergeCell ref="M8:S8"/>
    <mergeCell ref="T7:T9"/>
    <mergeCell ref="A154:A159"/>
    <mergeCell ref="F119:F120"/>
    <mergeCell ref="A85:A86"/>
    <mergeCell ref="A71:A73"/>
    <mergeCell ref="B71:B73"/>
    <mergeCell ref="C71:C73"/>
    <mergeCell ref="D71:D73"/>
    <mergeCell ref="E71:E73"/>
    <mergeCell ref="B74:B76"/>
    <mergeCell ref="D74:D76"/>
    <mergeCell ref="B119:B120"/>
    <mergeCell ref="B135:B139"/>
    <mergeCell ref="A119:A120"/>
    <mergeCell ref="B121:B122"/>
    <mergeCell ref="C121:C122"/>
    <mergeCell ref="D121:D122"/>
    <mergeCell ref="A125:A127"/>
    <mergeCell ref="A123:A124"/>
    <mergeCell ref="A135:A139"/>
    <mergeCell ref="B154:B159"/>
    <mergeCell ref="C135:C139"/>
    <mergeCell ref="A140:A144"/>
    <mergeCell ref="B140:B144"/>
    <mergeCell ref="C140:C144"/>
    <mergeCell ref="A163:A168"/>
    <mergeCell ref="B163:B168"/>
    <mergeCell ref="A132:A134"/>
    <mergeCell ref="A121:A122"/>
    <mergeCell ref="C119:C120"/>
    <mergeCell ref="T195:T196"/>
    <mergeCell ref="E195:E196"/>
    <mergeCell ref="T82:T83"/>
    <mergeCell ref="J119:J120"/>
    <mergeCell ref="L121:L122"/>
    <mergeCell ref="I112:I113"/>
    <mergeCell ref="I82:I83"/>
    <mergeCell ref="T85:T86"/>
    <mergeCell ref="J85:J86"/>
    <mergeCell ref="L85:L86"/>
    <mergeCell ref="L169:L170"/>
    <mergeCell ref="I195:I196"/>
    <mergeCell ref="L132:L134"/>
    <mergeCell ref="J132:J134"/>
    <mergeCell ref="I135:I139"/>
    <mergeCell ref="J135:J139"/>
    <mergeCell ref="J188:J190"/>
    <mergeCell ref="L195:L196"/>
    <mergeCell ref="G121:G122"/>
    <mergeCell ref="E132:E134"/>
    <mergeCell ref="E140:E144"/>
    <mergeCell ref="F140:F144"/>
    <mergeCell ref="E135:E139"/>
    <mergeCell ref="E123:E124"/>
    <mergeCell ref="G123:G124"/>
    <mergeCell ref="T119:T120"/>
    <mergeCell ref="L82:L83"/>
    <mergeCell ref="F82:F83"/>
    <mergeCell ref="G82:G83"/>
    <mergeCell ref="E82:E83"/>
    <mergeCell ref="G119:G120"/>
    <mergeCell ref="E119:E120"/>
    <mergeCell ref="B125:B127"/>
    <mergeCell ref="C125:C127"/>
    <mergeCell ref="D125:D127"/>
    <mergeCell ref="E125:E127"/>
    <mergeCell ref="F125:F127"/>
    <mergeCell ref="T125:T127"/>
    <mergeCell ref="I123:I124"/>
    <mergeCell ref="J123:J124"/>
    <mergeCell ref="L123:L124"/>
    <mergeCell ref="T123:T124"/>
    <mergeCell ref="G125:G127"/>
    <mergeCell ref="I125:I127"/>
    <mergeCell ref="J125:J127"/>
    <mergeCell ref="L125:L127"/>
    <mergeCell ref="B123:B124"/>
    <mergeCell ref="C123:C124"/>
  </mergeCells>
  <printOptions horizontalCentered="1"/>
  <pageMargins left="0.19685039370078741" right="0.19685039370078741" top="0.62992125984251968" bottom="0.19685039370078741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2"/>
  <sheetViews>
    <sheetView showZeros="0" topLeftCell="A13" workbookViewId="0">
      <selection activeCell="T7" sqref="T7:T9"/>
    </sheetView>
  </sheetViews>
  <sheetFormatPr defaultRowHeight="13.5"/>
  <cols>
    <col min="1" max="1" width="3" style="1" customWidth="1"/>
    <col min="2" max="2" width="7.140625" style="1" customWidth="1"/>
    <col min="3" max="3" width="29" style="121" customWidth="1"/>
    <col min="4" max="4" width="6.28515625" style="1" customWidth="1"/>
    <col min="5" max="5" width="6" style="56" customWidth="1"/>
    <col min="6" max="6" width="7.140625" style="56" customWidth="1"/>
    <col min="7" max="7" width="6.85546875" style="56" customWidth="1"/>
    <col min="8" max="8" width="7.42578125" style="56" hidden="1" customWidth="1"/>
    <col min="9" max="9" width="7.140625" style="56" customWidth="1"/>
    <col min="10" max="10" width="6.42578125" style="56" customWidth="1"/>
    <col min="11" max="11" width="5.42578125" style="56" hidden="1" customWidth="1"/>
    <col min="12" max="12" width="6" style="56" customWidth="1"/>
    <col min="13" max="13" width="11.5703125" style="56" customWidth="1"/>
    <col min="14" max="14" width="7.7109375" style="1" customWidth="1"/>
    <col min="15" max="15" width="6.7109375" style="56" customWidth="1"/>
    <col min="16" max="16" width="5.28515625" style="56" customWidth="1"/>
    <col min="17" max="17" width="7.28515625" style="56" customWidth="1"/>
    <col min="18" max="18" width="5" style="56" hidden="1" customWidth="1"/>
    <col min="19" max="19" width="6.42578125" style="56" customWidth="1"/>
    <col min="20" max="20" width="8.28515625" style="56" customWidth="1"/>
    <col min="21" max="21" width="7.5703125" style="56" customWidth="1"/>
    <col min="22" max="22" width="13.42578125" style="56" bestFit="1" customWidth="1"/>
    <col min="23" max="23" width="13" style="56" bestFit="1" customWidth="1"/>
    <col min="24" max="98" width="9.140625" style="56"/>
    <col min="99" max="99" width="10" style="56" bestFit="1" customWidth="1"/>
    <col min="100" max="100" width="9.140625" style="56"/>
    <col min="101" max="101" width="10.42578125" style="56" bestFit="1" customWidth="1"/>
    <col min="102" max="16384" width="9.140625" style="56"/>
  </cols>
  <sheetData>
    <row r="1" spans="1:254" ht="18.75" customHeight="1">
      <c r="A1" s="349" t="s">
        <v>220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3"/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3"/>
      <c r="HB1" s="123"/>
      <c r="HC1" s="123"/>
      <c r="HD1" s="123"/>
      <c r="HE1" s="123"/>
      <c r="HF1" s="123"/>
      <c r="HG1" s="123"/>
      <c r="HH1" s="123"/>
      <c r="HI1" s="123"/>
      <c r="HJ1" s="123"/>
      <c r="HK1" s="123"/>
      <c r="HL1" s="123"/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3"/>
      <c r="IK1" s="123"/>
      <c r="IL1" s="123"/>
      <c r="IM1" s="123"/>
      <c r="IN1" s="123"/>
      <c r="IO1" s="123"/>
      <c r="IP1" s="123"/>
      <c r="IQ1" s="123"/>
      <c r="IR1" s="123"/>
      <c r="IS1" s="123"/>
      <c r="IT1" s="123"/>
    </row>
    <row r="2" spans="1:254" ht="20.25" customHeight="1">
      <c r="A2" s="82"/>
      <c r="B2" s="116"/>
      <c r="C2" s="349" t="s">
        <v>712</v>
      </c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116"/>
      <c r="V2" s="61"/>
    </row>
    <row r="3" spans="1:254" ht="38.25" customHeight="1">
      <c r="A3" s="82"/>
      <c r="B3" s="116"/>
      <c r="C3" s="349" t="s">
        <v>585</v>
      </c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116"/>
      <c r="V3" s="61"/>
    </row>
    <row r="4" spans="1:254" ht="18" customHeight="1">
      <c r="A4" s="2"/>
      <c r="B4" s="411" t="s">
        <v>710</v>
      </c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</row>
    <row r="5" spans="1:254" ht="17.25" customHeight="1">
      <c r="A5" s="113"/>
      <c r="B5" s="412" t="s">
        <v>489</v>
      </c>
      <c r="C5" s="412"/>
      <c r="D5" s="413">
        <v>2358.6999999999998</v>
      </c>
      <c r="E5" s="413"/>
      <c r="F5" s="117"/>
      <c r="G5" s="117"/>
      <c r="H5" s="3"/>
      <c r="L5" s="1"/>
      <c r="N5" s="56"/>
      <c r="R5" s="1"/>
    </row>
    <row r="6" spans="1:254" ht="24" customHeight="1">
      <c r="A6" s="114"/>
      <c r="B6" s="414" t="s">
        <v>829</v>
      </c>
      <c r="C6" s="414"/>
      <c r="D6" s="415">
        <v>3136.87</v>
      </c>
      <c r="E6" s="415"/>
      <c r="F6" s="154"/>
      <c r="G6" s="154"/>
      <c r="H6" s="1"/>
      <c r="K6" s="89"/>
      <c r="L6" s="124"/>
      <c r="M6" s="124"/>
      <c r="N6" s="351" t="s">
        <v>30</v>
      </c>
      <c r="O6" s="351"/>
      <c r="P6" s="351"/>
      <c r="Q6" s="351"/>
      <c r="R6" s="351"/>
      <c r="S6" s="351"/>
      <c r="T6" s="125">
        <f>T32</f>
        <v>398.61752940525878</v>
      </c>
      <c r="U6" s="126" t="s">
        <v>31</v>
      </c>
    </row>
    <row r="7" spans="1:254" ht="13.5" customHeight="1">
      <c r="A7" s="416" t="s">
        <v>20</v>
      </c>
      <c r="B7" s="405" t="s">
        <v>11</v>
      </c>
      <c r="C7" s="352" t="s">
        <v>8</v>
      </c>
      <c r="D7" s="405" t="s">
        <v>16</v>
      </c>
      <c r="E7" s="405" t="s">
        <v>19</v>
      </c>
      <c r="F7" s="405" t="s">
        <v>716</v>
      </c>
      <c r="G7" s="354" t="s">
        <v>21</v>
      </c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6"/>
      <c r="T7" s="405" t="s">
        <v>3</v>
      </c>
      <c r="U7" s="405" t="s">
        <v>4</v>
      </c>
    </row>
    <row r="8" spans="1:254" ht="49.5" customHeight="1">
      <c r="A8" s="417"/>
      <c r="B8" s="406"/>
      <c r="C8" s="419"/>
      <c r="D8" s="406"/>
      <c r="E8" s="406"/>
      <c r="F8" s="406"/>
      <c r="G8" s="408" t="s">
        <v>9</v>
      </c>
      <c r="H8" s="409"/>
      <c r="I8" s="410"/>
      <c r="J8" s="408" t="s">
        <v>13</v>
      </c>
      <c r="K8" s="409"/>
      <c r="L8" s="410"/>
      <c r="M8" s="354" t="s">
        <v>14</v>
      </c>
      <c r="N8" s="355"/>
      <c r="O8" s="355"/>
      <c r="P8" s="355"/>
      <c r="Q8" s="355"/>
      <c r="R8" s="355"/>
      <c r="S8" s="356"/>
      <c r="T8" s="406"/>
      <c r="U8" s="406"/>
    </row>
    <row r="9" spans="1:254" ht="63.75" customHeight="1">
      <c r="A9" s="418"/>
      <c r="B9" s="407"/>
      <c r="C9" s="353"/>
      <c r="D9" s="407"/>
      <c r="E9" s="407"/>
      <c r="F9" s="407"/>
      <c r="G9" s="127" t="s">
        <v>0</v>
      </c>
      <c r="H9" s="8">
        <f>D5/1000</f>
        <v>2.3586999999999998</v>
      </c>
      <c r="I9" s="127" t="s">
        <v>1</v>
      </c>
      <c r="J9" s="127" t="s">
        <v>0</v>
      </c>
      <c r="K9" s="112">
        <f>D6/1000</f>
        <v>3.13687</v>
      </c>
      <c r="L9" s="127" t="s">
        <v>1</v>
      </c>
      <c r="M9" s="8" t="s">
        <v>2</v>
      </c>
      <c r="N9" s="127" t="s">
        <v>22</v>
      </c>
      <c r="O9" s="127" t="s">
        <v>17</v>
      </c>
      <c r="P9" s="127" t="s">
        <v>19</v>
      </c>
      <c r="Q9" s="127" t="s">
        <v>5</v>
      </c>
      <c r="R9" s="1">
        <f>1.05*1.02*1.129</f>
        <v>1.2091590000000001</v>
      </c>
      <c r="S9" s="127" t="s">
        <v>6</v>
      </c>
      <c r="T9" s="407"/>
      <c r="U9" s="407"/>
    </row>
    <row r="10" spans="1:254" ht="10.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f>H$9</f>
        <v>2.3586999999999998</v>
      </c>
      <c r="I10" s="9">
        <v>8</v>
      </c>
      <c r="J10" s="9">
        <v>9</v>
      </c>
      <c r="K10" s="112">
        <f t="shared" ref="K10:K28" si="0">K$9</f>
        <v>3.13687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153">
        <f t="shared" ref="R10:R27" si="1">R$9</f>
        <v>1.2091590000000001</v>
      </c>
      <c r="S10" s="9">
        <v>16</v>
      </c>
      <c r="T10" s="9">
        <v>17</v>
      </c>
      <c r="U10" s="9">
        <v>18</v>
      </c>
    </row>
    <row r="11" spans="1:254" ht="19.5" customHeight="1">
      <c r="A11" s="8"/>
      <c r="B11" s="6"/>
      <c r="C11" s="64" t="s">
        <v>711</v>
      </c>
      <c r="D11" s="6"/>
      <c r="E11" s="6"/>
      <c r="F11" s="6"/>
      <c r="G11" s="6"/>
      <c r="H11" s="9">
        <f t="shared" ref="H11:H26" si="2">H$9</f>
        <v>2.3586999999999998</v>
      </c>
      <c r="I11" s="6"/>
      <c r="J11" s="6"/>
      <c r="K11" s="112">
        <f t="shared" si="0"/>
        <v>3.13687</v>
      </c>
      <c r="L11" s="6"/>
      <c r="M11" s="6"/>
      <c r="N11" s="6"/>
      <c r="O11" s="6"/>
      <c r="P11" s="6"/>
      <c r="Q11" s="6"/>
      <c r="R11" s="153">
        <f t="shared" si="1"/>
        <v>1.2091590000000001</v>
      </c>
      <c r="S11" s="6"/>
      <c r="T11" s="6"/>
      <c r="U11" s="6"/>
    </row>
    <row r="12" spans="1:254" ht="40.5" customHeight="1">
      <c r="A12" s="8">
        <v>1</v>
      </c>
      <c r="B12" s="53" t="s">
        <v>106</v>
      </c>
      <c r="C12" s="54" t="s">
        <v>221</v>
      </c>
      <c r="D12" s="6" t="s">
        <v>36</v>
      </c>
      <c r="E12" s="66">
        <v>3</v>
      </c>
      <c r="F12" s="52">
        <f t="shared" ref="F12:F27" si="3">I12+L12+S12</f>
        <v>2.8251262779999999</v>
      </c>
      <c r="G12" s="6">
        <v>0.88</v>
      </c>
      <c r="H12" s="9">
        <f t="shared" si="2"/>
        <v>2.3586999999999998</v>
      </c>
      <c r="I12" s="52">
        <f t="shared" ref="I12:I19" si="4">G12*H12</f>
        <v>2.0756559999999999</v>
      </c>
      <c r="J12" s="6">
        <v>0.03</v>
      </c>
      <c r="K12" s="112">
        <f t="shared" si="0"/>
        <v>3.13687</v>
      </c>
      <c r="L12" s="52">
        <f t="shared" ref="L12:L27" si="5">J12*K12</f>
        <v>9.4106099999999998E-2</v>
      </c>
      <c r="M12" s="54" t="s">
        <v>78</v>
      </c>
      <c r="N12" s="6" t="s">
        <v>885</v>
      </c>
      <c r="O12" s="6" t="s">
        <v>36</v>
      </c>
      <c r="P12" s="66">
        <v>1</v>
      </c>
      <c r="Q12" s="6">
        <v>0.54200000000000004</v>
      </c>
      <c r="R12" s="153">
        <f t="shared" si="1"/>
        <v>1.2091590000000001</v>
      </c>
      <c r="S12" s="52">
        <f t="shared" ref="S12:S27" si="6">P12*Q12*R12</f>
        <v>0.65536417800000013</v>
      </c>
      <c r="T12" s="52">
        <f t="shared" ref="T12:T18" si="7">E12*F12</f>
        <v>8.4753788340000007</v>
      </c>
      <c r="U12" s="52">
        <f t="shared" ref="U12:U18" si="8">E12*S12</f>
        <v>1.9660925340000004</v>
      </c>
    </row>
    <row r="13" spans="1:254" ht="42.75" customHeight="1">
      <c r="A13" s="8">
        <v>2</v>
      </c>
      <c r="B13" s="53" t="s">
        <v>222</v>
      </c>
      <c r="C13" s="54" t="s">
        <v>223</v>
      </c>
      <c r="D13" s="6" t="s">
        <v>36</v>
      </c>
      <c r="E13" s="66">
        <v>12</v>
      </c>
      <c r="F13" s="52">
        <f t="shared" si="3"/>
        <v>3.1571641780000004</v>
      </c>
      <c r="G13" s="6">
        <v>1.1100000000000001</v>
      </c>
      <c r="H13" s="9">
        <f t="shared" si="2"/>
        <v>2.3586999999999998</v>
      </c>
      <c r="I13" s="52">
        <f t="shared" si="4"/>
        <v>2.6181570000000001</v>
      </c>
      <c r="J13" s="6">
        <v>0.04</v>
      </c>
      <c r="K13" s="112">
        <f t="shared" si="0"/>
        <v>3.13687</v>
      </c>
      <c r="L13" s="52">
        <f t="shared" si="5"/>
        <v>0.1254748</v>
      </c>
      <c r="M13" s="54" t="s">
        <v>78</v>
      </c>
      <c r="N13" s="6" t="s">
        <v>704</v>
      </c>
      <c r="O13" s="6" t="s">
        <v>36</v>
      </c>
      <c r="P13" s="66">
        <v>1</v>
      </c>
      <c r="Q13" s="6">
        <v>0.34200000000000003</v>
      </c>
      <c r="R13" s="153">
        <f t="shared" si="1"/>
        <v>1.2091590000000001</v>
      </c>
      <c r="S13" s="52">
        <f t="shared" si="6"/>
        <v>0.41353237800000009</v>
      </c>
      <c r="T13" s="52">
        <f t="shared" si="7"/>
        <v>37.885970136000005</v>
      </c>
      <c r="U13" s="52">
        <f t="shared" si="8"/>
        <v>4.9623885360000006</v>
      </c>
    </row>
    <row r="14" spans="1:254" ht="27.75" customHeight="1">
      <c r="A14" s="8">
        <v>3</v>
      </c>
      <c r="B14" s="6" t="s">
        <v>37</v>
      </c>
      <c r="C14" s="54" t="s">
        <v>224</v>
      </c>
      <c r="D14" s="6" t="s">
        <v>38</v>
      </c>
      <c r="E14" s="66">
        <v>1</v>
      </c>
      <c r="F14" s="52">
        <f t="shared" si="3"/>
        <v>4.1781610340000004</v>
      </c>
      <c r="G14" s="6">
        <v>0.97</v>
      </c>
      <c r="H14" s="9">
        <f t="shared" si="2"/>
        <v>2.3586999999999998</v>
      </c>
      <c r="I14" s="52">
        <f t="shared" si="4"/>
        <v>2.2879389999999997</v>
      </c>
      <c r="J14" s="52">
        <v>0.13</v>
      </c>
      <c r="K14" s="112">
        <f t="shared" si="0"/>
        <v>3.13687</v>
      </c>
      <c r="L14" s="52">
        <f t="shared" si="5"/>
        <v>0.40779310000000002</v>
      </c>
      <c r="M14" s="54" t="s">
        <v>225</v>
      </c>
      <c r="N14" s="6" t="s">
        <v>887</v>
      </c>
      <c r="O14" s="6" t="s">
        <v>38</v>
      </c>
      <c r="P14" s="66">
        <v>1</v>
      </c>
      <c r="Q14" s="6">
        <v>1.226</v>
      </c>
      <c r="R14" s="153">
        <f t="shared" si="1"/>
        <v>1.2091590000000001</v>
      </c>
      <c r="S14" s="52">
        <f t="shared" si="6"/>
        <v>1.4824289340000001</v>
      </c>
      <c r="T14" s="52">
        <f t="shared" si="7"/>
        <v>4.1781610340000004</v>
      </c>
      <c r="U14" s="52">
        <f t="shared" si="8"/>
        <v>1.4824289340000001</v>
      </c>
    </row>
    <row r="15" spans="1:254" ht="28.5" customHeight="1">
      <c r="A15" s="8">
        <v>4</v>
      </c>
      <c r="B15" s="6" t="s">
        <v>37</v>
      </c>
      <c r="C15" s="54" t="s">
        <v>226</v>
      </c>
      <c r="D15" s="6" t="s">
        <v>38</v>
      </c>
      <c r="E15" s="66">
        <v>6</v>
      </c>
      <c r="F15" s="52">
        <f t="shared" si="3"/>
        <v>4.0632909289999999</v>
      </c>
      <c r="G15" s="6">
        <v>0.97</v>
      </c>
      <c r="H15" s="9">
        <f t="shared" si="2"/>
        <v>2.3586999999999998</v>
      </c>
      <c r="I15" s="52">
        <f t="shared" si="4"/>
        <v>2.2879389999999997</v>
      </c>
      <c r="J15" s="52">
        <v>0.13</v>
      </c>
      <c r="K15" s="112">
        <f t="shared" si="0"/>
        <v>3.13687</v>
      </c>
      <c r="L15" s="52">
        <f t="shared" si="5"/>
        <v>0.40779310000000002</v>
      </c>
      <c r="M15" s="54" t="s">
        <v>225</v>
      </c>
      <c r="N15" s="6" t="s">
        <v>888</v>
      </c>
      <c r="O15" s="6" t="s">
        <v>38</v>
      </c>
      <c r="P15" s="66">
        <v>1</v>
      </c>
      <c r="Q15" s="6">
        <v>1.131</v>
      </c>
      <c r="R15" s="153">
        <f t="shared" si="1"/>
        <v>1.2091590000000001</v>
      </c>
      <c r="S15" s="52">
        <f t="shared" si="6"/>
        <v>1.367558829</v>
      </c>
      <c r="T15" s="52">
        <f t="shared" si="7"/>
        <v>24.379745573999998</v>
      </c>
      <c r="U15" s="52">
        <f t="shared" si="8"/>
        <v>8.2053529740000002</v>
      </c>
    </row>
    <row r="16" spans="1:254" ht="19.5" customHeight="1">
      <c r="A16" s="8">
        <v>5</v>
      </c>
      <c r="B16" s="6" t="s">
        <v>77</v>
      </c>
      <c r="C16" s="54" t="s">
        <v>564</v>
      </c>
      <c r="D16" s="6" t="s">
        <v>38</v>
      </c>
      <c r="E16" s="14">
        <v>4</v>
      </c>
      <c r="F16" s="52">
        <f>I16+L16+S16</f>
        <v>4.8704924519999997</v>
      </c>
      <c r="G16" s="6"/>
      <c r="H16" s="9">
        <f t="shared" si="2"/>
        <v>2.3586999999999998</v>
      </c>
      <c r="I16" s="52">
        <f>G16*H16</f>
        <v>0</v>
      </c>
      <c r="J16" s="52"/>
      <c r="K16" s="112">
        <f t="shared" si="0"/>
        <v>3.13687</v>
      </c>
      <c r="L16" s="52">
        <f>J16*K16</f>
        <v>0</v>
      </c>
      <c r="M16" s="54" t="s">
        <v>565</v>
      </c>
      <c r="N16" s="6" t="s">
        <v>892</v>
      </c>
      <c r="O16" s="6" t="s">
        <v>38</v>
      </c>
      <c r="P16" s="66">
        <v>1</v>
      </c>
      <c r="Q16" s="6">
        <v>4.0279999999999996</v>
      </c>
      <c r="R16" s="153">
        <f t="shared" si="1"/>
        <v>1.2091590000000001</v>
      </c>
      <c r="S16" s="52">
        <f>P16*Q16*R16</f>
        <v>4.8704924519999997</v>
      </c>
      <c r="T16" s="52">
        <f>E16*F16</f>
        <v>19.481969807999999</v>
      </c>
      <c r="U16" s="52">
        <f>E16*S16</f>
        <v>19.481969807999999</v>
      </c>
    </row>
    <row r="17" spans="1:254" ht="31.5" customHeight="1">
      <c r="A17" s="8">
        <v>6</v>
      </c>
      <c r="B17" s="6" t="s">
        <v>37</v>
      </c>
      <c r="C17" s="54" t="s">
        <v>227</v>
      </c>
      <c r="D17" s="6" t="s">
        <v>38</v>
      </c>
      <c r="E17" s="66">
        <v>1</v>
      </c>
      <c r="F17" s="52">
        <f t="shared" si="3"/>
        <v>3.9242376439999997</v>
      </c>
      <c r="G17" s="6">
        <v>0.97</v>
      </c>
      <c r="H17" s="9">
        <f t="shared" si="2"/>
        <v>2.3586999999999998</v>
      </c>
      <c r="I17" s="52">
        <f t="shared" si="4"/>
        <v>2.2879389999999997</v>
      </c>
      <c r="J17" s="52">
        <v>0.13</v>
      </c>
      <c r="K17" s="112">
        <f t="shared" si="0"/>
        <v>3.13687</v>
      </c>
      <c r="L17" s="52">
        <f t="shared" si="5"/>
        <v>0.40779310000000002</v>
      </c>
      <c r="M17" s="54" t="s">
        <v>228</v>
      </c>
      <c r="N17" s="6" t="s">
        <v>889</v>
      </c>
      <c r="O17" s="6" t="s">
        <v>38</v>
      </c>
      <c r="P17" s="66">
        <v>1</v>
      </c>
      <c r="Q17" s="6">
        <v>1.016</v>
      </c>
      <c r="R17" s="153">
        <f t="shared" si="1"/>
        <v>1.2091590000000001</v>
      </c>
      <c r="S17" s="52">
        <f t="shared" si="6"/>
        <v>1.2285055440000001</v>
      </c>
      <c r="T17" s="52">
        <f t="shared" si="7"/>
        <v>3.9242376439999997</v>
      </c>
      <c r="U17" s="52">
        <f t="shared" si="8"/>
        <v>1.2285055440000001</v>
      </c>
    </row>
    <row r="18" spans="1:254" ht="30.75" customHeight="1">
      <c r="A18" s="8">
        <v>7</v>
      </c>
      <c r="B18" s="6" t="s">
        <v>77</v>
      </c>
      <c r="C18" s="54" t="s">
        <v>143</v>
      </c>
      <c r="D18" s="6" t="s">
        <v>38</v>
      </c>
      <c r="E18" s="14">
        <v>16</v>
      </c>
      <c r="F18" s="52">
        <f t="shared" si="3"/>
        <v>0.48366360000000008</v>
      </c>
      <c r="G18" s="6"/>
      <c r="H18" s="9">
        <f t="shared" si="2"/>
        <v>2.3586999999999998</v>
      </c>
      <c r="I18" s="52">
        <f t="shared" si="4"/>
        <v>0</v>
      </c>
      <c r="J18" s="52"/>
      <c r="K18" s="112">
        <f t="shared" si="0"/>
        <v>3.13687</v>
      </c>
      <c r="L18" s="52">
        <f t="shared" si="5"/>
        <v>0</v>
      </c>
      <c r="M18" s="54" t="s">
        <v>111</v>
      </c>
      <c r="N18" s="6"/>
      <c r="O18" s="6" t="s">
        <v>38</v>
      </c>
      <c r="P18" s="66">
        <v>1</v>
      </c>
      <c r="Q18" s="6">
        <v>0.4</v>
      </c>
      <c r="R18" s="153">
        <f t="shared" si="1"/>
        <v>1.2091590000000001</v>
      </c>
      <c r="S18" s="52">
        <f t="shared" si="6"/>
        <v>0.48366360000000008</v>
      </c>
      <c r="T18" s="52">
        <f t="shared" si="7"/>
        <v>7.7386176000000013</v>
      </c>
      <c r="U18" s="52">
        <f t="shared" si="8"/>
        <v>7.7386176000000013</v>
      </c>
    </row>
    <row r="19" spans="1:254" ht="18" customHeight="1">
      <c r="A19" s="10"/>
      <c r="B19" s="64"/>
      <c r="C19" s="120" t="s">
        <v>50</v>
      </c>
      <c r="D19" s="64"/>
      <c r="E19" s="119"/>
      <c r="F19" s="52">
        <f t="shared" si="3"/>
        <v>0</v>
      </c>
      <c r="G19" s="64"/>
      <c r="H19" s="9">
        <f t="shared" si="2"/>
        <v>2.3586999999999998</v>
      </c>
      <c r="I19" s="52">
        <f t="shared" si="4"/>
        <v>0</v>
      </c>
      <c r="J19" s="64"/>
      <c r="K19" s="112">
        <f t="shared" si="0"/>
        <v>3.13687</v>
      </c>
      <c r="L19" s="52">
        <f t="shared" si="5"/>
        <v>0</v>
      </c>
      <c r="M19" s="120"/>
      <c r="N19" s="64"/>
      <c r="O19" s="64"/>
      <c r="P19" s="64"/>
      <c r="Q19" s="69"/>
      <c r="R19" s="153">
        <f t="shared" si="1"/>
        <v>1.2091590000000001</v>
      </c>
      <c r="S19" s="52">
        <f t="shared" si="6"/>
        <v>0</v>
      </c>
      <c r="T19" s="69">
        <f>SUM(T12:T18)</f>
        <v>106.06408063000001</v>
      </c>
      <c r="U19" s="69">
        <f>SUM(U12:U18)</f>
        <v>45.065355929999996</v>
      </c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</row>
    <row r="20" spans="1:254" ht="16.5" customHeight="1">
      <c r="A20" s="8"/>
      <c r="B20" s="6"/>
      <c r="C20" s="120" t="s">
        <v>229</v>
      </c>
      <c r="D20" s="6"/>
      <c r="E20" s="6"/>
      <c r="F20" s="52">
        <f t="shared" si="3"/>
        <v>0</v>
      </c>
      <c r="G20" s="6"/>
      <c r="H20" s="9">
        <f t="shared" si="2"/>
        <v>2.3586999999999998</v>
      </c>
      <c r="I20" s="52">
        <f t="shared" ref="I20:I27" si="9">G20*H20</f>
        <v>0</v>
      </c>
      <c r="J20" s="6"/>
      <c r="K20" s="112">
        <f t="shared" si="0"/>
        <v>3.13687</v>
      </c>
      <c r="L20" s="52">
        <f t="shared" si="5"/>
        <v>0</v>
      </c>
      <c r="M20" s="6"/>
      <c r="N20" s="6"/>
      <c r="O20" s="6"/>
      <c r="P20" s="6"/>
      <c r="Q20" s="6"/>
      <c r="R20" s="153">
        <f t="shared" si="1"/>
        <v>1.2091590000000001</v>
      </c>
      <c r="S20" s="52">
        <f t="shared" si="6"/>
        <v>0</v>
      </c>
      <c r="T20" s="52">
        <f t="shared" ref="T20:T26" si="10">E20*F20</f>
        <v>0</v>
      </c>
      <c r="U20" s="6"/>
    </row>
    <row r="21" spans="1:254" ht="41.25" customHeight="1">
      <c r="A21" s="8">
        <v>1</v>
      </c>
      <c r="B21" s="53" t="s">
        <v>109</v>
      </c>
      <c r="C21" s="54" t="s">
        <v>552</v>
      </c>
      <c r="D21" s="6" t="s">
        <v>36</v>
      </c>
      <c r="E21" s="66">
        <v>6</v>
      </c>
      <c r="F21" s="52">
        <f t="shared" si="3"/>
        <v>1.5613434500000001</v>
      </c>
      <c r="G21" s="6">
        <v>0.38</v>
      </c>
      <c r="H21" s="9">
        <f t="shared" si="2"/>
        <v>2.3586999999999998</v>
      </c>
      <c r="I21" s="52">
        <f t="shared" si="9"/>
        <v>0.89630599999999994</v>
      </c>
      <c r="J21" s="6"/>
      <c r="K21" s="112">
        <f t="shared" si="0"/>
        <v>3.13687</v>
      </c>
      <c r="L21" s="52">
        <f t="shared" si="5"/>
        <v>0</v>
      </c>
      <c r="M21" s="54" t="s">
        <v>78</v>
      </c>
      <c r="N21" s="53" t="s">
        <v>886</v>
      </c>
      <c r="O21" s="6" t="s">
        <v>36</v>
      </c>
      <c r="P21" s="66">
        <v>1</v>
      </c>
      <c r="Q21" s="6">
        <v>0.55000000000000004</v>
      </c>
      <c r="R21" s="153">
        <f t="shared" si="1"/>
        <v>1.2091590000000001</v>
      </c>
      <c r="S21" s="52">
        <f t="shared" si="6"/>
        <v>0.66503745000000014</v>
      </c>
      <c r="T21" s="52">
        <f t="shared" si="10"/>
        <v>9.3680607000000009</v>
      </c>
      <c r="U21" s="52">
        <f t="shared" ref="U21:U26" si="11">E21*S21</f>
        <v>3.9902247000000006</v>
      </c>
    </row>
    <row r="22" spans="1:254" ht="41.25" customHeight="1">
      <c r="A22" s="8">
        <v>2</v>
      </c>
      <c r="B22" s="53" t="s">
        <v>107</v>
      </c>
      <c r="C22" s="54" t="s">
        <v>108</v>
      </c>
      <c r="D22" s="6" t="s">
        <v>36</v>
      </c>
      <c r="E22" s="66">
        <v>7</v>
      </c>
      <c r="F22" s="52">
        <f t="shared" si="3"/>
        <v>3.0987112849999998</v>
      </c>
      <c r="G22" s="6">
        <v>0.37</v>
      </c>
      <c r="H22" s="9">
        <f t="shared" si="2"/>
        <v>2.3586999999999998</v>
      </c>
      <c r="I22" s="52">
        <f t="shared" si="9"/>
        <v>0.87271899999999991</v>
      </c>
      <c r="J22" s="6">
        <v>0.01</v>
      </c>
      <c r="K22" s="112">
        <f t="shared" si="0"/>
        <v>3.13687</v>
      </c>
      <c r="L22" s="52">
        <f t="shared" si="5"/>
        <v>3.1368699999999999E-2</v>
      </c>
      <c r="M22" s="54" t="s">
        <v>78</v>
      </c>
      <c r="N22" s="53" t="s">
        <v>886</v>
      </c>
      <c r="O22" s="6" t="s">
        <v>36</v>
      </c>
      <c r="P22" s="66">
        <v>1</v>
      </c>
      <c r="Q22" s="6">
        <v>1.8149999999999999</v>
      </c>
      <c r="R22" s="153">
        <f t="shared" si="1"/>
        <v>1.2091590000000001</v>
      </c>
      <c r="S22" s="52">
        <f t="shared" si="6"/>
        <v>2.194623585</v>
      </c>
      <c r="T22" s="52">
        <f t="shared" si="10"/>
        <v>21.690978994999998</v>
      </c>
      <c r="U22" s="52">
        <f t="shared" si="11"/>
        <v>15.362365094999999</v>
      </c>
    </row>
    <row r="23" spans="1:254" ht="28.5" customHeight="1">
      <c r="A23" s="8">
        <v>3</v>
      </c>
      <c r="B23" s="53" t="s">
        <v>553</v>
      </c>
      <c r="C23" s="54" t="s">
        <v>554</v>
      </c>
      <c r="D23" s="6" t="s">
        <v>555</v>
      </c>
      <c r="E23" s="66">
        <v>4</v>
      </c>
      <c r="F23" s="52">
        <f t="shared" si="3"/>
        <v>18.441357652000001</v>
      </c>
      <c r="G23" s="6">
        <v>1.06</v>
      </c>
      <c r="H23" s="9">
        <f t="shared" si="2"/>
        <v>2.3586999999999998</v>
      </c>
      <c r="I23" s="52">
        <f t="shared" si="9"/>
        <v>2.5002219999999999</v>
      </c>
      <c r="J23" s="6">
        <v>0.06</v>
      </c>
      <c r="K23" s="112">
        <f t="shared" si="0"/>
        <v>3.13687</v>
      </c>
      <c r="L23" s="52">
        <f t="shared" si="5"/>
        <v>0.1882122</v>
      </c>
      <c r="M23" s="54" t="s">
        <v>556</v>
      </c>
      <c r="N23" s="53" t="s">
        <v>890</v>
      </c>
      <c r="O23" s="6" t="s">
        <v>38</v>
      </c>
      <c r="P23" s="66">
        <v>1</v>
      </c>
      <c r="Q23" s="63">
        <v>13.028</v>
      </c>
      <c r="R23" s="153">
        <f t="shared" si="1"/>
        <v>1.2091590000000001</v>
      </c>
      <c r="S23" s="52">
        <f t="shared" si="6"/>
        <v>15.752923452000001</v>
      </c>
      <c r="T23" s="52">
        <f t="shared" si="10"/>
        <v>73.765430608000003</v>
      </c>
      <c r="U23" s="52">
        <f t="shared" si="11"/>
        <v>63.011693808000004</v>
      </c>
    </row>
    <row r="24" spans="1:254" ht="21" customHeight="1">
      <c r="A24" s="8">
        <v>4</v>
      </c>
      <c r="B24" s="53" t="s">
        <v>110</v>
      </c>
      <c r="C24" s="54" t="s">
        <v>557</v>
      </c>
      <c r="D24" s="6" t="s">
        <v>555</v>
      </c>
      <c r="E24" s="66">
        <v>2</v>
      </c>
      <c r="F24" s="52">
        <f t="shared" si="3"/>
        <v>44.462939052000003</v>
      </c>
      <c r="G24" s="6">
        <v>1.49</v>
      </c>
      <c r="H24" s="9">
        <f t="shared" si="2"/>
        <v>2.3586999999999998</v>
      </c>
      <c r="I24" s="52">
        <f t="shared" si="9"/>
        <v>3.5144629999999997</v>
      </c>
      <c r="J24" s="6">
        <v>0.13</v>
      </c>
      <c r="K24" s="112">
        <f t="shared" si="0"/>
        <v>3.13687</v>
      </c>
      <c r="L24" s="52">
        <f t="shared" si="5"/>
        <v>0.40779310000000002</v>
      </c>
      <c r="M24" s="54" t="s">
        <v>558</v>
      </c>
      <c r="N24" s="53" t="s">
        <v>891</v>
      </c>
      <c r="O24" s="6" t="s">
        <v>555</v>
      </c>
      <c r="P24" s="66">
        <v>1</v>
      </c>
      <c r="Q24" s="6">
        <v>33.527999999999999</v>
      </c>
      <c r="R24" s="153">
        <f t="shared" si="1"/>
        <v>1.2091590000000001</v>
      </c>
      <c r="S24" s="52">
        <f t="shared" si="6"/>
        <v>40.540682952000004</v>
      </c>
      <c r="T24" s="52">
        <f t="shared" si="10"/>
        <v>88.925878104000006</v>
      </c>
      <c r="U24" s="52">
        <f t="shared" si="11"/>
        <v>81.081365904000009</v>
      </c>
    </row>
    <row r="25" spans="1:254" ht="18" customHeight="1">
      <c r="A25" s="8">
        <v>5</v>
      </c>
      <c r="B25" s="53" t="s">
        <v>559</v>
      </c>
      <c r="C25" s="54" t="s">
        <v>560</v>
      </c>
      <c r="D25" s="6" t="s">
        <v>38</v>
      </c>
      <c r="E25" s="66">
        <v>2</v>
      </c>
      <c r="F25" s="52">
        <f>I25+L25+S25</f>
        <v>4.9449604479999998</v>
      </c>
      <c r="G25" s="6">
        <v>0.28999999999999998</v>
      </c>
      <c r="H25" s="9">
        <f t="shared" si="2"/>
        <v>2.3586999999999998</v>
      </c>
      <c r="I25" s="52">
        <f t="shared" si="9"/>
        <v>0.68402299999999994</v>
      </c>
      <c r="J25" s="6">
        <v>0.02</v>
      </c>
      <c r="K25" s="112">
        <f t="shared" si="0"/>
        <v>3.13687</v>
      </c>
      <c r="L25" s="52">
        <f>J25*K25</f>
        <v>6.2737399999999999E-2</v>
      </c>
      <c r="M25" s="54" t="s">
        <v>561</v>
      </c>
      <c r="N25" s="53" t="s">
        <v>893</v>
      </c>
      <c r="O25" s="6" t="s">
        <v>38</v>
      </c>
      <c r="P25" s="66">
        <v>1</v>
      </c>
      <c r="Q25" s="6">
        <v>3.472</v>
      </c>
      <c r="R25" s="153">
        <f t="shared" si="1"/>
        <v>1.2091590000000001</v>
      </c>
      <c r="S25" s="52">
        <f>P25*Q25*R25</f>
        <v>4.1982000480000004</v>
      </c>
      <c r="T25" s="52">
        <f t="shared" si="10"/>
        <v>9.8899208959999996</v>
      </c>
      <c r="U25" s="52">
        <f t="shared" si="11"/>
        <v>8.3964000960000007</v>
      </c>
    </row>
    <row r="26" spans="1:254" ht="27.75" customHeight="1">
      <c r="A26" s="8">
        <v>6</v>
      </c>
      <c r="B26" s="53" t="s">
        <v>77</v>
      </c>
      <c r="C26" s="54" t="s">
        <v>143</v>
      </c>
      <c r="D26" s="6" t="s">
        <v>38</v>
      </c>
      <c r="E26" s="66">
        <v>10</v>
      </c>
      <c r="F26" s="52">
        <f t="shared" si="3"/>
        <v>0.72549540000000001</v>
      </c>
      <c r="G26" s="6"/>
      <c r="H26" s="9">
        <f t="shared" si="2"/>
        <v>2.3586999999999998</v>
      </c>
      <c r="I26" s="52">
        <f t="shared" si="9"/>
        <v>0</v>
      </c>
      <c r="J26" s="6"/>
      <c r="K26" s="112">
        <f t="shared" si="0"/>
        <v>3.13687</v>
      </c>
      <c r="L26" s="52">
        <f t="shared" si="5"/>
        <v>0</v>
      </c>
      <c r="M26" s="54" t="s">
        <v>111</v>
      </c>
      <c r="N26" s="53"/>
      <c r="O26" s="6" t="s">
        <v>38</v>
      </c>
      <c r="P26" s="66">
        <v>1</v>
      </c>
      <c r="Q26" s="6">
        <v>0.6</v>
      </c>
      <c r="R26" s="153">
        <f t="shared" si="1"/>
        <v>1.2091590000000001</v>
      </c>
      <c r="S26" s="52">
        <f t="shared" si="6"/>
        <v>0.72549540000000001</v>
      </c>
      <c r="T26" s="52">
        <f t="shared" si="10"/>
        <v>7.2549539999999997</v>
      </c>
      <c r="U26" s="52">
        <f t="shared" si="11"/>
        <v>7.2549539999999997</v>
      </c>
    </row>
    <row r="27" spans="1:254" ht="12.75" customHeight="1">
      <c r="A27" s="10"/>
      <c r="B27" s="64"/>
      <c r="C27" s="120" t="s">
        <v>50</v>
      </c>
      <c r="D27" s="64"/>
      <c r="E27" s="119"/>
      <c r="F27" s="52">
        <f t="shared" si="3"/>
        <v>0</v>
      </c>
      <c r="G27" s="64"/>
      <c r="H27" s="8">
        <f>H$8</f>
        <v>0</v>
      </c>
      <c r="I27" s="52">
        <f t="shared" si="9"/>
        <v>0</v>
      </c>
      <c r="J27" s="64"/>
      <c r="K27" s="112">
        <f t="shared" si="0"/>
        <v>3.13687</v>
      </c>
      <c r="L27" s="52">
        <f t="shared" si="5"/>
        <v>0</v>
      </c>
      <c r="M27" s="120"/>
      <c r="N27" s="64"/>
      <c r="O27" s="64"/>
      <c r="P27" s="64"/>
      <c r="Q27" s="69"/>
      <c r="R27" s="153">
        <f t="shared" si="1"/>
        <v>1.2091590000000001</v>
      </c>
      <c r="S27" s="52">
        <f t="shared" si="6"/>
        <v>0</v>
      </c>
      <c r="T27" s="69">
        <f>SUM(T21:T26)</f>
        <v>210.89522330299999</v>
      </c>
      <c r="U27" s="69">
        <f>SUM(U21:U26)</f>
        <v>179.09700360300002</v>
      </c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</row>
    <row r="28" spans="1:254" ht="13.5" customHeight="1">
      <c r="A28" s="10"/>
      <c r="B28" s="64"/>
      <c r="C28" s="120" t="s">
        <v>748</v>
      </c>
      <c r="D28" s="64"/>
      <c r="E28" s="119"/>
      <c r="F28" s="69"/>
      <c r="G28" s="64"/>
      <c r="H28" s="6"/>
      <c r="I28" s="52"/>
      <c r="J28" s="64"/>
      <c r="K28" s="112">
        <f t="shared" si="0"/>
        <v>3.13687</v>
      </c>
      <c r="L28" s="52"/>
      <c r="M28" s="120"/>
      <c r="N28" s="64"/>
      <c r="O28" s="64"/>
      <c r="P28" s="64"/>
      <c r="Q28" s="69"/>
      <c r="R28" s="7"/>
      <c r="S28" s="52"/>
      <c r="T28" s="69">
        <f>T19+T27</f>
        <v>316.959303933</v>
      </c>
      <c r="U28" s="69">
        <f>U19+U27</f>
        <v>224.16235953300003</v>
      </c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</row>
    <row r="29" spans="1:254" s="1" customFormat="1">
      <c r="A29" s="8"/>
      <c r="B29" s="8"/>
      <c r="C29" s="57" t="s">
        <v>18</v>
      </c>
      <c r="D29" s="22"/>
      <c r="E29" s="8"/>
      <c r="F29" s="11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1">
        <f>T28*0.133</f>
        <v>42.155587423089003</v>
      </c>
      <c r="U29" s="11">
        <f>U28*0.133</f>
        <v>29.813593817889004</v>
      </c>
    </row>
    <row r="30" spans="1:254" s="1" customFormat="1" ht="14.25">
      <c r="A30" s="8"/>
      <c r="B30" s="8"/>
      <c r="C30" s="57" t="s">
        <v>50</v>
      </c>
      <c r="D30" s="8"/>
      <c r="E30" s="8"/>
      <c r="F30" s="11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21"/>
      <c r="T30" s="21">
        <f>T28+T29</f>
        <v>359.114891356089</v>
      </c>
      <c r="U30" s="21">
        <f>U28+U29</f>
        <v>253.97595335088903</v>
      </c>
    </row>
    <row r="31" spans="1:254" s="1" customFormat="1">
      <c r="A31" s="8"/>
      <c r="B31" s="8"/>
      <c r="C31" s="57" t="s">
        <v>15</v>
      </c>
      <c r="D31" s="8"/>
      <c r="E31" s="8"/>
      <c r="F31" s="11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1"/>
      <c r="T31" s="11">
        <f>T30*0.11</f>
        <v>39.502638049169789</v>
      </c>
      <c r="U31" s="11">
        <f>U30*0.11</f>
        <v>27.937354868597794</v>
      </c>
    </row>
    <row r="32" spans="1:254" ht="17.25" customHeight="1">
      <c r="A32" s="8"/>
      <c r="B32" s="8"/>
      <c r="C32" s="71" t="s">
        <v>234</v>
      </c>
      <c r="D32" s="8"/>
      <c r="E32" s="8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21"/>
      <c r="T32" s="21">
        <f>T30+T31</f>
        <v>398.61752940525878</v>
      </c>
      <c r="U32" s="21">
        <f>U30+U31</f>
        <v>281.91330821948679</v>
      </c>
      <c r="W32" s="61"/>
    </row>
  </sheetData>
  <mergeCells count="21">
    <mergeCell ref="F7:F9"/>
    <mergeCell ref="A1:U1"/>
    <mergeCell ref="B4:U4"/>
    <mergeCell ref="N6:S6"/>
    <mergeCell ref="C2:T2"/>
    <mergeCell ref="B5:C5"/>
    <mergeCell ref="D5:E5"/>
    <mergeCell ref="B6:C6"/>
    <mergeCell ref="D6:E6"/>
    <mergeCell ref="C3:T3"/>
    <mergeCell ref="A7:A9"/>
    <mergeCell ref="B7:B9"/>
    <mergeCell ref="C7:C9"/>
    <mergeCell ref="D7:D9"/>
    <mergeCell ref="E7:E9"/>
    <mergeCell ref="G7:S7"/>
    <mergeCell ref="T7:T9"/>
    <mergeCell ref="U7:U9"/>
    <mergeCell ref="G8:I8"/>
    <mergeCell ref="J8:L8"/>
    <mergeCell ref="M8:S8"/>
  </mergeCells>
  <printOptions horizontalCentered="1"/>
  <pageMargins left="0.23622047244094491" right="0.23622047244094491" top="0.70866141732283472" bottom="0.3149606299212598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59"/>
  <sheetViews>
    <sheetView showZeros="0" topLeftCell="A37" workbookViewId="0">
      <selection activeCell="M47" sqref="M47"/>
    </sheetView>
  </sheetViews>
  <sheetFormatPr defaultRowHeight="13.5"/>
  <cols>
    <col min="1" max="1" width="3.28515625" style="204" bestFit="1" customWidth="1"/>
    <col min="2" max="2" width="6" style="204" customWidth="1"/>
    <col min="3" max="3" width="29.5703125" style="237" customWidth="1"/>
    <col min="4" max="4" width="5.85546875" style="204" customWidth="1"/>
    <col min="5" max="5" width="6.5703125" style="201" customWidth="1"/>
    <col min="6" max="6" width="8" style="201" customWidth="1"/>
    <col min="7" max="7" width="5.5703125" style="201" customWidth="1"/>
    <col min="8" max="8" width="8" style="201" hidden="1" customWidth="1"/>
    <col min="9" max="9" width="6.140625" style="201" customWidth="1"/>
    <col min="10" max="10" width="7.42578125" style="201" customWidth="1"/>
    <col min="11" max="11" width="6.5703125" style="201" hidden="1" customWidth="1"/>
    <col min="12" max="12" width="5.42578125" style="201" customWidth="1"/>
    <col min="13" max="13" width="12.42578125" style="201" customWidth="1"/>
    <col min="14" max="14" width="6.42578125" style="201" customWidth="1"/>
    <col min="15" max="15" width="5.5703125" style="201" customWidth="1"/>
    <col min="16" max="16" width="5.7109375" style="201" customWidth="1"/>
    <col min="17" max="17" width="7.28515625" style="201" customWidth="1"/>
    <col min="18" max="18" width="5.28515625" style="201" hidden="1" customWidth="1"/>
    <col min="19" max="19" width="7.42578125" style="201" customWidth="1"/>
    <col min="20" max="20" width="9.42578125" style="201" customWidth="1"/>
    <col min="21" max="21" width="9.5703125" style="201" customWidth="1"/>
    <col min="22" max="22" width="12.5703125" style="201" bestFit="1" customWidth="1"/>
    <col min="23" max="23" width="12" style="201" bestFit="1" customWidth="1"/>
    <col min="24" max="24" width="10.7109375" style="201" bestFit="1" customWidth="1"/>
    <col min="25" max="16384" width="9.140625" style="201"/>
  </cols>
  <sheetData>
    <row r="1" spans="1:256" ht="18.75" customHeight="1">
      <c r="A1" s="379" t="s">
        <v>285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</row>
    <row r="2" spans="1:256" ht="19.5" customHeight="1">
      <c r="A2" s="202"/>
      <c r="B2" s="378" t="s">
        <v>709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4"/>
      <c r="HX2" s="204"/>
      <c r="HY2" s="204"/>
      <c r="HZ2" s="204"/>
      <c r="IA2" s="204"/>
      <c r="IB2" s="204"/>
      <c r="IC2" s="204"/>
      <c r="ID2" s="204"/>
      <c r="IE2" s="204"/>
      <c r="IF2" s="204"/>
      <c r="IG2" s="204"/>
      <c r="IH2" s="204"/>
      <c r="II2" s="204"/>
      <c r="IJ2" s="204"/>
      <c r="IK2" s="204"/>
      <c r="IL2" s="204"/>
      <c r="IM2" s="204"/>
      <c r="IN2" s="204"/>
      <c r="IO2" s="204"/>
      <c r="IP2" s="204"/>
      <c r="IQ2" s="204"/>
      <c r="IR2" s="204"/>
      <c r="IS2" s="204"/>
      <c r="IT2" s="204"/>
      <c r="IU2" s="204"/>
      <c r="IV2" s="204"/>
    </row>
    <row r="3" spans="1:256" ht="36.75" customHeight="1">
      <c r="A3" s="202"/>
      <c r="B3" s="203"/>
      <c r="C3" s="378" t="s">
        <v>585</v>
      </c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203"/>
      <c r="U3" s="203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04"/>
      <c r="CU3" s="204"/>
      <c r="CV3" s="204"/>
      <c r="CW3" s="204"/>
      <c r="CX3" s="204"/>
      <c r="CY3" s="204"/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4"/>
      <c r="FH3" s="204"/>
      <c r="FI3" s="204"/>
      <c r="FJ3" s="204"/>
      <c r="FK3" s="204"/>
      <c r="FL3" s="204"/>
      <c r="FM3" s="204"/>
      <c r="FN3" s="204"/>
      <c r="FO3" s="204"/>
      <c r="FP3" s="204"/>
      <c r="FQ3" s="204"/>
      <c r="FR3" s="204"/>
      <c r="FS3" s="204"/>
      <c r="FT3" s="204"/>
      <c r="FU3" s="204"/>
      <c r="FV3" s="204"/>
      <c r="FW3" s="204"/>
      <c r="FX3" s="204"/>
      <c r="FY3" s="204"/>
      <c r="FZ3" s="204"/>
      <c r="GA3" s="204"/>
      <c r="GB3" s="204"/>
      <c r="GC3" s="204"/>
      <c r="GD3" s="204"/>
      <c r="GE3" s="204"/>
      <c r="GF3" s="204"/>
      <c r="GG3" s="204"/>
      <c r="GH3" s="204"/>
      <c r="GI3" s="204"/>
      <c r="GJ3" s="204"/>
      <c r="GK3" s="204"/>
      <c r="GL3" s="204"/>
      <c r="GM3" s="204"/>
      <c r="GN3" s="204"/>
      <c r="GO3" s="204"/>
      <c r="GP3" s="204"/>
      <c r="GQ3" s="204"/>
      <c r="GR3" s="204"/>
      <c r="GS3" s="204"/>
      <c r="GT3" s="204"/>
      <c r="GU3" s="204"/>
      <c r="GV3" s="204"/>
      <c r="GW3" s="204"/>
      <c r="GX3" s="204"/>
      <c r="GY3" s="204"/>
      <c r="GZ3" s="204"/>
      <c r="HA3" s="204"/>
      <c r="HB3" s="204"/>
      <c r="HC3" s="204"/>
      <c r="HD3" s="204"/>
      <c r="HE3" s="204"/>
      <c r="HF3" s="204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4"/>
      <c r="HR3" s="204"/>
      <c r="HS3" s="204"/>
      <c r="HT3" s="204"/>
      <c r="HU3" s="204"/>
      <c r="HV3" s="204"/>
      <c r="HW3" s="204"/>
      <c r="HX3" s="204"/>
      <c r="HY3" s="204"/>
      <c r="HZ3" s="204"/>
      <c r="IA3" s="204"/>
      <c r="IB3" s="204"/>
      <c r="IC3" s="204"/>
      <c r="ID3" s="204"/>
      <c r="IE3" s="204"/>
      <c r="IF3" s="204"/>
      <c r="IG3" s="204"/>
      <c r="IH3" s="204"/>
      <c r="II3" s="204"/>
      <c r="IJ3" s="204"/>
      <c r="IK3" s="204"/>
      <c r="IL3" s="204"/>
      <c r="IM3" s="204"/>
      <c r="IN3" s="204"/>
      <c r="IO3" s="204"/>
      <c r="IP3" s="204"/>
      <c r="IQ3" s="204"/>
      <c r="IR3" s="204"/>
      <c r="IS3" s="204"/>
      <c r="IT3" s="204"/>
      <c r="IU3" s="204"/>
      <c r="IV3" s="204"/>
    </row>
    <row r="4" spans="1:256" ht="16.5">
      <c r="A4" s="200"/>
      <c r="B4" s="202"/>
      <c r="C4" s="202"/>
      <c r="D4" s="202"/>
      <c r="E4" s="379" t="s">
        <v>241</v>
      </c>
      <c r="F4" s="379"/>
      <c r="G4" s="379"/>
      <c r="H4" s="379"/>
      <c r="I4" s="379"/>
      <c r="J4" s="379"/>
      <c r="K4" s="379"/>
      <c r="L4" s="379"/>
      <c r="M4" s="379"/>
      <c r="N4" s="202"/>
      <c r="O4" s="202"/>
      <c r="P4" s="202"/>
      <c r="Q4" s="202"/>
      <c r="R4" s="202"/>
      <c r="S4" s="202"/>
      <c r="T4" s="202"/>
      <c r="U4" s="202"/>
    </row>
    <row r="5" spans="1:256" ht="14.25" customHeight="1">
      <c r="A5" s="238"/>
      <c r="B5" s="382" t="s">
        <v>489</v>
      </c>
      <c r="C5" s="382"/>
      <c r="D5" s="383">
        <v>2358.6999999999998</v>
      </c>
      <c r="E5" s="383"/>
      <c r="F5" s="239"/>
      <c r="G5" s="205"/>
      <c r="H5" s="205"/>
      <c r="I5" s="205"/>
      <c r="J5" s="382"/>
      <c r="K5" s="382"/>
      <c r="L5" s="382"/>
      <c r="R5" s="204"/>
    </row>
    <row r="6" spans="1:256" ht="14.25" customHeight="1">
      <c r="A6" s="240"/>
      <c r="B6" s="385" t="s">
        <v>829</v>
      </c>
      <c r="C6" s="385"/>
      <c r="D6" s="384">
        <v>3136.87</v>
      </c>
      <c r="E6" s="384"/>
      <c r="F6" s="241"/>
      <c r="G6" s="208"/>
      <c r="H6" s="208"/>
      <c r="I6" s="208"/>
      <c r="J6" s="385"/>
      <c r="K6" s="385"/>
      <c r="L6" s="385"/>
      <c r="M6" s="242"/>
      <c r="N6" s="380" t="s">
        <v>30</v>
      </c>
      <c r="O6" s="380"/>
      <c r="P6" s="380"/>
      <c r="Q6" s="380"/>
      <c r="R6" s="380"/>
      <c r="S6" s="380"/>
      <c r="T6" s="243">
        <f>T51</f>
        <v>2934.3673568065296</v>
      </c>
      <c r="U6" s="244" t="s">
        <v>31</v>
      </c>
    </row>
    <row r="7" spans="1:256" ht="13.5" customHeight="1">
      <c r="A7" s="423" t="s">
        <v>20</v>
      </c>
      <c r="B7" s="420" t="s">
        <v>11</v>
      </c>
      <c r="C7" s="423" t="s">
        <v>8</v>
      </c>
      <c r="D7" s="420" t="s">
        <v>16</v>
      </c>
      <c r="E7" s="420" t="s">
        <v>19</v>
      </c>
      <c r="F7" s="420" t="s">
        <v>514</v>
      </c>
      <c r="G7" s="428" t="s">
        <v>242</v>
      </c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30"/>
      <c r="T7" s="420" t="s">
        <v>3</v>
      </c>
      <c r="U7" s="420" t="s">
        <v>4</v>
      </c>
    </row>
    <row r="8" spans="1:256" ht="13.5" customHeight="1">
      <c r="A8" s="424"/>
      <c r="B8" s="421"/>
      <c r="C8" s="424"/>
      <c r="D8" s="421"/>
      <c r="E8" s="421"/>
      <c r="F8" s="421"/>
      <c r="G8" s="389" t="s">
        <v>9</v>
      </c>
      <c r="H8" s="390"/>
      <c r="I8" s="391"/>
      <c r="J8" s="389" t="s">
        <v>13</v>
      </c>
      <c r="K8" s="390"/>
      <c r="L8" s="391"/>
      <c r="M8" s="389" t="s">
        <v>243</v>
      </c>
      <c r="N8" s="390"/>
      <c r="O8" s="390"/>
      <c r="P8" s="390"/>
      <c r="Q8" s="390"/>
      <c r="R8" s="390"/>
      <c r="S8" s="391"/>
      <c r="T8" s="421"/>
      <c r="U8" s="421"/>
    </row>
    <row r="9" spans="1:256" ht="73.5">
      <c r="A9" s="425"/>
      <c r="B9" s="422"/>
      <c r="C9" s="425"/>
      <c r="D9" s="422"/>
      <c r="E9" s="422"/>
      <c r="F9" s="422"/>
      <c r="G9" s="216" t="s">
        <v>0</v>
      </c>
      <c r="H9" s="221">
        <f>D5/1000</f>
        <v>2.3586999999999998</v>
      </c>
      <c r="I9" s="216" t="s">
        <v>1</v>
      </c>
      <c r="J9" s="216" t="s">
        <v>0</v>
      </c>
      <c r="K9" s="215">
        <f>D6/1000</f>
        <v>3.13687</v>
      </c>
      <c r="L9" s="216" t="s">
        <v>1</v>
      </c>
      <c r="M9" s="215" t="s">
        <v>2</v>
      </c>
      <c r="N9" s="216" t="s">
        <v>22</v>
      </c>
      <c r="O9" s="216" t="s">
        <v>17</v>
      </c>
      <c r="P9" s="216" t="s">
        <v>19</v>
      </c>
      <c r="Q9" s="216" t="s">
        <v>5</v>
      </c>
      <c r="R9" s="204">
        <f>1.05*1.02*1.129</f>
        <v>1.2091590000000001</v>
      </c>
      <c r="S9" s="216" t="s">
        <v>6</v>
      </c>
      <c r="T9" s="422"/>
      <c r="U9" s="422"/>
    </row>
    <row r="10" spans="1:256">
      <c r="A10" s="215">
        <v>1</v>
      </c>
      <c r="B10" s="215">
        <v>2</v>
      </c>
      <c r="C10" s="215">
        <v>3</v>
      </c>
      <c r="D10" s="215">
        <v>4</v>
      </c>
      <c r="E10" s="215">
        <v>5</v>
      </c>
      <c r="F10" s="215">
        <v>6</v>
      </c>
      <c r="G10" s="215">
        <v>7</v>
      </c>
      <c r="H10" s="221">
        <f>H$9</f>
        <v>2.3586999999999998</v>
      </c>
      <c r="I10" s="215">
        <v>8</v>
      </c>
      <c r="J10" s="215">
        <v>9</v>
      </c>
      <c r="K10" s="215">
        <f>K$9</f>
        <v>3.13687</v>
      </c>
      <c r="L10" s="215">
        <v>10</v>
      </c>
      <c r="M10" s="215">
        <v>11</v>
      </c>
      <c r="N10" s="215">
        <v>12</v>
      </c>
      <c r="O10" s="215">
        <v>13</v>
      </c>
      <c r="P10" s="215">
        <v>14</v>
      </c>
      <c r="Q10" s="215">
        <v>15</v>
      </c>
      <c r="R10" s="215">
        <f>R$9</f>
        <v>1.2091590000000001</v>
      </c>
      <c r="S10" s="215">
        <v>16</v>
      </c>
      <c r="T10" s="215">
        <v>17</v>
      </c>
      <c r="U10" s="215">
        <v>18</v>
      </c>
    </row>
    <row r="11" spans="1:256" ht="14.25">
      <c r="A11" s="218"/>
      <c r="B11" s="218"/>
      <c r="C11" s="218" t="s">
        <v>244</v>
      </c>
      <c r="D11" s="218"/>
      <c r="E11" s="246"/>
      <c r="F11" s="221"/>
      <c r="G11" s="218"/>
      <c r="H11" s="221">
        <f t="shared" ref="H11:H45" si="0">H$9</f>
        <v>2.3586999999999998</v>
      </c>
      <c r="I11" s="221"/>
      <c r="J11" s="218"/>
      <c r="K11" s="215">
        <f t="shared" ref="K11:K45" si="1">K$9</f>
        <v>3.13687</v>
      </c>
      <c r="L11" s="221"/>
      <c r="M11" s="218"/>
      <c r="N11" s="218"/>
      <c r="O11" s="218"/>
      <c r="P11" s="218"/>
      <c r="Q11" s="247"/>
      <c r="R11" s="215">
        <f t="shared" ref="R11:R45" si="2">R$9</f>
        <v>1.2091590000000001</v>
      </c>
      <c r="S11" s="221"/>
      <c r="T11" s="247"/>
      <c r="U11" s="221"/>
    </row>
    <row r="12" spans="1:256" ht="47.25" customHeight="1">
      <c r="A12" s="215">
        <v>1</v>
      </c>
      <c r="B12" s="215" t="s">
        <v>281</v>
      </c>
      <c r="C12" s="219" t="s">
        <v>566</v>
      </c>
      <c r="D12" s="215" t="s">
        <v>38</v>
      </c>
      <c r="E12" s="228">
        <v>1</v>
      </c>
      <c r="F12" s="221">
        <f t="shared" ref="F12:F46" si="3">I12+L12+S12</f>
        <v>710.60056850000001</v>
      </c>
      <c r="G12" s="215">
        <v>5.39</v>
      </c>
      <c r="H12" s="221">
        <f t="shared" si="0"/>
        <v>2.3586999999999998</v>
      </c>
      <c r="I12" s="221">
        <f t="shared" ref="I12:I45" si="4">G12*H12</f>
        <v>12.713392999999998</v>
      </c>
      <c r="J12" s="221">
        <v>0.45</v>
      </c>
      <c r="K12" s="215">
        <f t="shared" si="1"/>
        <v>3.13687</v>
      </c>
      <c r="L12" s="221">
        <f t="shared" ref="L12:L46" si="5">J12*K12</f>
        <v>1.4115915000000001</v>
      </c>
      <c r="M12" s="225" t="s">
        <v>280</v>
      </c>
      <c r="N12" s="231" t="s">
        <v>898</v>
      </c>
      <c r="O12" s="232" t="s">
        <v>38</v>
      </c>
      <c r="P12" s="232">
        <v>1</v>
      </c>
      <c r="Q12" s="233">
        <v>576</v>
      </c>
      <c r="R12" s="215">
        <f t="shared" si="2"/>
        <v>1.2091590000000001</v>
      </c>
      <c r="S12" s="233">
        <f t="shared" ref="S12:S45" si="6">P12*Q12*R12</f>
        <v>696.47558400000003</v>
      </c>
      <c r="T12" s="233">
        <f>E12*F12</f>
        <v>710.60056850000001</v>
      </c>
      <c r="U12" s="221">
        <f>E12*S12</f>
        <v>696.47558400000003</v>
      </c>
    </row>
    <row r="13" spans="1:256" ht="38.25" customHeight="1">
      <c r="A13" s="245">
        <v>2</v>
      </c>
      <c r="B13" s="215" t="s">
        <v>306</v>
      </c>
      <c r="C13" s="219" t="s">
        <v>568</v>
      </c>
      <c r="D13" s="215" t="s">
        <v>38</v>
      </c>
      <c r="E13" s="228">
        <v>1</v>
      </c>
      <c r="F13" s="221">
        <f t="shared" si="3"/>
        <v>77.168214602999996</v>
      </c>
      <c r="G13" s="221">
        <v>7.89</v>
      </c>
      <c r="H13" s="215">
        <f>H$9</f>
        <v>2.3586999999999998</v>
      </c>
      <c r="I13" s="221">
        <f t="shared" si="4"/>
        <v>18.610142999999997</v>
      </c>
      <c r="J13" s="221">
        <v>0.39</v>
      </c>
      <c r="K13" s="215">
        <f>K$9</f>
        <v>3.13687</v>
      </c>
      <c r="L13" s="221">
        <f t="shared" si="5"/>
        <v>1.2233793000000002</v>
      </c>
      <c r="M13" s="219" t="s">
        <v>567</v>
      </c>
      <c r="N13" s="215" t="s">
        <v>899</v>
      </c>
      <c r="O13" s="228" t="s">
        <v>38</v>
      </c>
      <c r="P13" s="228">
        <v>1</v>
      </c>
      <c r="Q13" s="248">
        <v>47.417000000000002</v>
      </c>
      <c r="R13" s="215">
        <f>R$9</f>
        <v>1.2091590000000001</v>
      </c>
      <c r="S13" s="221">
        <f t="shared" si="6"/>
        <v>57.334692303000004</v>
      </c>
      <c r="T13" s="221">
        <f>E13*F13</f>
        <v>77.168214602999996</v>
      </c>
      <c r="U13" s="221">
        <f>E13*S13</f>
        <v>57.334692303000004</v>
      </c>
    </row>
    <row r="14" spans="1:256" ht="45.75" customHeight="1">
      <c r="A14" s="215">
        <v>3</v>
      </c>
      <c r="B14" s="215" t="s">
        <v>245</v>
      </c>
      <c r="C14" s="219" t="s">
        <v>300</v>
      </c>
      <c r="D14" s="215" t="s">
        <v>246</v>
      </c>
      <c r="E14" s="221">
        <f>E16*0.2112+E15*0.34</f>
        <v>47.836800000000004</v>
      </c>
      <c r="F14" s="221">
        <f t="shared" si="3"/>
        <v>0.6524124</v>
      </c>
      <c r="G14" s="221">
        <v>0.25</v>
      </c>
      <c r="H14" s="221">
        <f t="shared" si="0"/>
        <v>2.3586999999999998</v>
      </c>
      <c r="I14" s="221">
        <f t="shared" si="4"/>
        <v>0.58967499999999995</v>
      </c>
      <c r="J14" s="221">
        <v>0.02</v>
      </c>
      <c r="K14" s="215">
        <f t="shared" si="1"/>
        <v>3.13687</v>
      </c>
      <c r="L14" s="221">
        <f t="shared" si="5"/>
        <v>6.2737399999999999E-2</v>
      </c>
      <c r="M14" s="215"/>
      <c r="N14" s="215"/>
      <c r="O14" s="215"/>
      <c r="P14" s="215"/>
      <c r="Q14" s="216"/>
      <c r="R14" s="215">
        <f t="shared" si="2"/>
        <v>1.2091590000000001</v>
      </c>
      <c r="S14" s="221">
        <f t="shared" si="6"/>
        <v>0</v>
      </c>
      <c r="T14" s="221">
        <f t="shared" ref="T14:T45" si="7">E14*F14</f>
        <v>31.209321496320001</v>
      </c>
      <c r="U14" s="221">
        <f t="shared" ref="U14:U45" si="8">E14*S14</f>
        <v>0</v>
      </c>
    </row>
    <row r="15" spans="1:256" ht="36" customHeight="1">
      <c r="A15" s="245">
        <v>4</v>
      </c>
      <c r="B15" s="215" t="s">
        <v>77</v>
      </c>
      <c r="C15" s="219" t="s">
        <v>480</v>
      </c>
      <c r="D15" s="215" t="s">
        <v>38</v>
      </c>
      <c r="E15" s="228">
        <v>132</v>
      </c>
      <c r="F15" s="221">
        <f t="shared" si="3"/>
        <v>5.1389257500000003</v>
      </c>
      <c r="G15" s="249"/>
      <c r="H15" s="221">
        <f t="shared" si="0"/>
        <v>2.3586999999999998</v>
      </c>
      <c r="I15" s="221">
        <f t="shared" si="4"/>
        <v>0</v>
      </c>
      <c r="J15" s="221"/>
      <c r="K15" s="215">
        <f t="shared" si="1"/>
        <v>3.13687</v>
      </c>
      <c r="L15" s="221">
        <f t="shared" si="5"/>
        <v>0</v>
      </c>
      <c r="M15" s="219" t="s">
        <v>247</v>
      </c>
      <c r="N15" s="250" t="s">
        <v>900</v>
      </c>
      <c r="O15" s="215" t="s">
        <v>248</v>
      </c>
      <c r="P15" s="228">
        <v>1</v>
      </c>
      <c r="Q15" s="215">
        <v>4.25</v>
      </c>
      <c r="R15" s="215">
        <f t="shared" si="2"/>
        <v>1.2091590000000001</v>
      </c>
      <c r="S15" s="221">
        <f t="shared" si="6"/>
        <v>5.1389257500000003</v>
      </c>
      <c r="T15" s="221">
        <f>E15*F15</f>
        <v>678.33819900000003</v>
      </c>
      <c r="U15" s="221">
        <f>E15*S15</f>
        <v>678.33819900000003</v>
      </c>
    </row>
    <row r="16" spans="1:256" ht="27.75" customHeight="1">
      <c r="A16" s="215">
        <v>5</v>
      </c>
      <c r="B16" s="215" t="s">
        <v>77</v>
      </c>
      <c r="C16" s="219" t="s">
        <v>332</v>
      </c>
      <c r="D16" s="215" t="s">
        <v>38</v>
      </c>
      <c r="E16" s="228">
        <v>14</v>
      </c>
      <c r="F16" s="221">
        <f t="shared" si="3"/>
        <v>5.0010816240000002</v>
      </c>
      <c r="G16" s="249"/>
      <c r="H16" s="221">
        <f t="shared" si="0"/>
        <v>2.3586999999999998</v>
      </c>
      <c r="I16" s="221">
        <f t="shared" si="4"/>
        <v>0</v>
      </c>
      <c r="J16" s="221"/>
      <c r="K16" s="215">
        <f t="shared" si="1"/>
        <v>3.13687</v>
      </c>
      <c r="L16" s="221">
        <f t="shared" si="5"/>
        <v>0</v>
      </c>
      <c r="M16" s="219" t="s">
        <v>247</v>
      </c>
      <c r="N16" s="250" t="s">
        <v>901</v>
      </c>
      <c r="O16" s="215" t="s">
        <v>248</v>
      </c>
      <c r="P16" s="228">
        <v>1</v>
      </c>
      <c r="Q16" s="215">
        <v>4.1360000000000001</v>
      </c>
      <c r="R16" s="215">
        <f t="shared" si="2"/>
        <v>1.2091590000000001</v>
      </c>
      <c r="S16" s="221">
        <f t="shared" si="6"/>
        <v>5.0010816240000002</v>
      </c>
      <c r="T16" s="221">
        <f>E16*F16</f>
        <v>70.015142736000001</v>
      </c>
      <c r="U16" s="221">
        <f>E16*S16</f>
        <v>70.015142736000001</v>
      </c>
    </row>
    <row r="17" spans="1:21" ht="21" customHeight="1">
      <c r="A17" s="245">
        <v>6</v>
      </c>
      <c r="B17" s="215" t="s">
        <v>77</v>
      </c>
      <c r="C17" s="219" t="s">
        <v>249</v>
      </c>
      <c r="D17" s="215" t="s">
        <v>38</v>
      </c>
      <c r="E17" s="228">
        <v>26</v>
      </c>
      <c r="F17" s="221">
        <f t="shared" si="3"/>
        <v>0.42320564999999999</v>
      </c>
      <c r="G17" s="215"/>
      <c r="H17" s="221">
        <f t="shared" si="0"/>
        <v>2.3586999999999998</v>
      </c>
      <c r="I17" s="221">
        <f t="shared" si="4"/>
        <v>0</v>
      </c>
      <c r="J17" s="221"/>
      <c r="K17" s="215">
        <f t="shared" si="1"/>
        <v>3.13687</v>
      </c>
      <c r="L17" s="221">
        <f t="shared" si="5"/>
        <v>0</v>
      </c>
      <c r="M17" s="219" t="s">
        <v>250</v>
      </c>
      <c r="N17" s="217" t="s">
        <v>335</v>
      </c>
      <c r="O17" s="215" t="s">
        <v>38</v>
      </c>
      <c r="P17" s="228">
        <v>1</v>
      </c>
      <c r="Q17" s="221">
        <f>0.42/1.2</f>
        <v>0.35</v>
      </c>
      <c r="R17" s="215">
        <f t="shared" si="2"/>
        <v>1.2091590000000001</v>
      </c>
      <c r="S17" s="221">
        <f t="shared" si="6"/>
        <v>0.42320564999999999</v>
      </c>
      <c r="T17" s="221">
        <f t="shared" si="7"/>
        <v>11.0033469</v>
      </c>
      <c r="U17" s="221">
        <f t="shared" si="8"/>
        <v>11.0033469</v>
      </c>
    </row>
    <row r="18" spans="1:21" ht="30" customHeight="1">
      <c r="A18" s="215">
        <v>7</v>
      </c>
      <c r="B18" s="215" t="s">
        <v>37</v>
      </c>
      <c r="C18" s="219" t="s">
        <v>251</v>
      </c>
      <c r="D18" s="215" t="s">
        <v>38</v>
      </c>
      <c r="E18" s="228">
        <v>13</v>
      </c>
      <c r="F18" s="221">
        <f t="shared" si="3"/>
        <v>3.2495269219999998</v>
      </c>
      <c r="G18" s="215">
        <v>0.97</v>
      </c>
      <c r="H18" s="221">
        <f t="shared" si="0"/>
        <v>2.3586999999999998</v>
      </c>
      <c r="I18" s="221">
        <f t="shared" si="4"/>
        <v>2.2879389999999997</v>
      </c>
      <c r="J18" s="221">
        <v>0.13</v>
      </c>
      <c r="K18" s="215">
        <f t="shared" si="1"/>
        <v>3.13687</v>
      </c>
      <c r="L18" s="221">
        <f t="shared" si="5"/>
        <v>0.40779310000000002</v>
      </c>
      <c r="M18" s="219" t="s">
        <v>252</v>
      </c>
      <c r="N18" s="215" t="s">
        <v>290</v>
      </c>
      <c r="O18" s="215" t="s">
        <v>38</v>
      </c>
      <c r="P18" s="228">
        <v>1</v>
      </c>
      <c r="Q18" s="215">
        <v>0.45800000000000002</v>
      </c>
      <c r="R18" s="215">
        <f t="shared" si="2"/>
        <v>1.2091590000000001</v>
      </c>
      <c r="S18" s="221">
        <f t="shared" si="6"/>
        <v>0.55379482200000008</v>
      </c>
      <c r="T18" s="221">
        <f t="shared" si="7"/>
        <v>42.243849986000001</v>
      </c>
      <c r="U18" s="221">
        <f t="shared" si="8"/>
        <v>7.1993326860000009</v>
      </c>
    </row>
    <row r="19" spans="1:21" ht="46.5" customHeight="1">
      <c r="A19" s="245">
        <v>8</v>
      </c>
      <c r="B19" s="224" t="s">
        <v>37</v>
      </c>
      <c r="C19" s="251" t="s">
        <v>253</v>
      </c>
      <c r="D19" s="215" t="s">
        <v>38</v>
      </c>
      <c r="E19" s="228">
        <v>13</v>
      </c>
      <c r="F19" s="221">
        <f t="shared" si="3"/>
        <v>5.2132011380000005</v>
      </c>
      <c r="G19" s="252">
        <v>0.97</v>
      </c>
      <c r="H19" s="221">
        <f t="shared" si="0"/>
        <v>2.3586999999999998</v>
      </c>
      <c r="I19" s="221">
        <f t="shared" si="4"/>
        <v>2.2879389999999997</v>
      </c>
      <c r="J19" s="221">
        <v>0.13</v>
      </c>
      <c r="K19" s="215">
        <f t="shared" si="1"/>
        <v>3.13687</v>
      </c>
      <c r="L19" s="221">
        <f t="shared" si="5"/>
        <v>0.40779310000000002</v>
      </c>
      <c r="M19" s="251" t="s">
        <v>225</v>
      </c>
      <c r="N19" s="224" t="s">
        <v>902</v>
      </c>
      <c r="O19" s="215" t="s">
        <v>38</v>
      </c>
      <c r="P19" s="228">
        <v>1</v>
      </c>
      <c r="Q19" s="222">
        <v>2.0819999999999999</v>
      </c>
      <c r="R19" s="215">
        <f t="shared" si="2"/>
        <v>1.2091590000000001</v>
      </c>
      <c r="S19" s="221">
        <f t="shared" si="6"/>
        <v>2.5174690380000002</v>
      </c>
      <c r="T19" s="221">
        <f t="shared" si="7"/>
        <v>67.771614794000001</v>
      </c>
      <c r="U19" s="221">
        <f t="shared" si="8"/>
        <v>32.727097494000006</v>
      </c>
    </row>
    <row r="20" spans="1:21" ht="49.5" customHeight="1">
      <c r="A20" s="215">
        <v>9</v>
      </c>
      <c r="B20" s="224" t="s">
        <v>37</v>
      </c>
      <c r="C20" s="251" t="s">
        <v>254</v>
      </c>
      <c r="D20" s="215" t="s">
        <v>38</v>
      </c>
      <c r="E20" s="228">
        <v>13</v>
      </c>
      <c r="F20" s="221">
        <f t="shared" si="3"/>
        <v>5.9411148560000004</v>
      </c>
      <c r="G20" s="252">
        <v>0.97</v>
      </c>
      <c r="H20" s="221">
        <f t="shared" si="0"/>
        <v>2.3586999999999998</v>
      </c>
      <c r="I20" s="221">
        <f t="shared" si="4"/>
        <v>2.2879389999999997</v>
      </c>
      <c r="J20" s="221">
        <v>0.13</v>
      </c>
      <c r="K20" s="215">
        <f t="shared" si="1"/>
        <v>3.13687</v>
      </c>
      <c r="L20" s="221">
        <f t="shared" si="5"/>
        <v>0.40779310000000002</v>
      </c>
      <c r="M20" s="251" t="s">
        <v>225</v>
      </c>
      <c r="N20" s="224" t="s">
        <v>903</v>
      </c>
      <c r="O20" s="215" t="s">
        <v>38</v>
      </c>
      <c r="P20" s="228">
        <v>1</v>
      </c>
      <c r="Q20" s="222">
        <v>2.6840000000000002</v>
      </c>
      <c r="R20" s="215">
        <f t="shared" si="2"/>
        <v>1.2091590000000001</v>
      </c>
      <c r="S20" s="221">
        <f t="shared" si="6"/>
        <v>3.2453827560000006</v>
      </c>
      <c r="T20" s="221">
        <f t="shared" si="7"/>
        <v>77.234493128000011</v>
      </c>
      <c r="U20" s="221">
        <f t="shared" si="8"/>
        <v>42.189975828000009</v>
      </c>
    </row>
    <row r="21" spans="1:21" ht="24" customHeight="1">
      <c r="A21" s="245">
        <v>10</v>
      </c>
      <c r="B21" s="215" t="s">
        <v>77</v>
      </c>
      <c r="C21" s="219" t="s">
        <v>282</v>
      </c>
      <c r="D21" s="215" t="s">
        <v>38</v>
      </c>
      <c r="E21" s="228">
        <v>13</v>
      </c>
      <c r="F21" s="221">
        <f t="shared" si="3"/>
        <v>0.63843595200000003</v>
      </c>
      <c r="G21" s="215"/>
      <c r="H21" s="221">
        <f t="shared" si="0"/>
        <v>2.3586999999999998</v>
      </c>
      <c r="I21" s="221">
        <f t="shared" si="4"/>
        <v>0</v>
      </c>
      <c r="J21" s="221"/>
      <c r="K21" s="215">
        <f t="shared" si="1"/>
        <v>3.13687</v>
      </c>
      <c r="L21" s="221">
        <f t="shared" si="5"/>
        <v>0</v>
      </c>
      <c r="M21" s="225" t="s">
        <v>283</v>
      </c>
      <c r="N21" s="250" t="s">
        <v>291</v>
      </c>
      <c r="O21" s="215" t="s">
        <v>38</v>
      </c>
      <c r="P21" s="228">
        <v>1</v>
      </c>
      <c r="Q21" s="215">
        <v>0.52800000000000002</v>
      </c>
      <c r="R21" s="215">
        <f t="shared" si="2"/>
        <v>1.2091590000000001</v>
      </c>
      <c r="S21" s="221">
        <f t="shared" si="6"/>
        <v>0.63843595200000003</v>
      </c>
      <c r="T21" s="221">
        <f t="shared" si="7"/>
        <v>8.2996673760000004</v>
      </c>
      <c r="U21" s="221">
        <f t="shared" si="8"/>
        <v>8.2996673760000004</v>
      </c>
    </row>
    <row r="22" spans="1:21" ht="48" customHeight="1">
      <c r="A22" s="215">
        <v>11</v>
      </c>
      <c r="B22" s="230" t="s">
        <v>222</v>
      </c>
      <c r="C22" s="219" t="s">
        <v>896</v>
      </c>
      <c r="D22" s="215" t="s">
        <v>36</v>
      </c>
      <c r="E22" s="228">
        <v>47</v>
      </c>
      <c r="F22" s="221">
        <f t="shared" si="3"/>
        <v>3.3881135470000001</v>
      </c>
      <c r="G22" s="215">
        <v>1.1100000000000001</v>
      </c>
      <c r="H22" s="221">
        <f t="shared" si="0"/>
        <v>2.3586999999999998</v>
      </c>
      <c r="I22" s="221">
        <f t="shared" si="4"/>
        <v>2.6181570000000001</v>
      </c>
      <c r="J22" s="215">
        <v>0.04</v>
      </c>
      <c r="K22" s="215">
        <f t="shared" si="1"/>
        <v>3.13687</v>
      </c>
      <c r="L22" s="221">
        <f t="shared" si="5"/>
        <v>0.1254748</v>
      </c>
      <c r="M22" s="219" t="s">
        <v>78</v>
      </c>
      <c r="N22" s="215" t="s">
        <v>897</v>
      </c>
      <c r="O22" s="215" t="s">
        <v>36</v>
      </c>
      <c r="P22" s="228">
        <v>1</v>
      </c>
      <c r="Q22" s="215">
        <v>0.53300000000000003</v>
      </c>
      <c r="R22" s="215">
        <f t="shared" si="2"/>
        <v>1.2091590000000001</v>
      </c>
      <c r="S22" s="221">
        <f t="shared" si="6"/>
        <v>0.64448174700000005</v>
      </c>
      <c r="T22" s="221">
        <f>E22*F22</f>
        <v>159.241336709</v>
      </c>
      <c r="U22" s="221">
        <f>E22*S22</f>
        <v>30.290642109000004</v>
      </c>
    </row>
    <row r="23" spans="1:21" ht="48" customHeight="1">
      <c r="A23" s="245">
        <v>12</v>
      </c>
      <c r="B23" s="224" t="s">
        <v>106</v>
      </c>
      <c r="C23" s="219" t="s">
        <v>255</v>
      </c>
      <c r="D23" s="215" t="s">
        <v>36</v>
      </c>
      <c r="E23" s="228">
        <v>43</v>
      </c>
      <c r="F23" s="221">
        <f t="shared" si="3"/>
        <v>3.1370893</v>
      </c>
      <c r="G23" s="215">
        <v>0.88</v>
      </c>
      <c r="H23" s="221">
        <f t="shared" si="0"/>
        <v>2.3586999999999998</v>
      </c>
      <c r="I23" s="221">
        <f t="shared" si="4"/>
        <v>2.0756559999999999</v>
      </c>
      <c r="J23" s="215">
        <v>0.03</v>
      </c>
      <c r="K23" s="215">
        <f t="shared" si="1"/>
        <v>3.13687</v>
      </c>
      <c r="L23" s="221">
        <f t="shared" si="5"/>
        <v>9.4106099999999998E-2</v>
      </c>
      <c r="M23" s="219" t="s">
        <v>78</v>
      </c>
      <c r="N23" s="215" t="s">
        <v>904</v>
      </c>
      <c r="O23" s="215" t="s">
        <v>36</v>
      </c>
      <c r="P23" s="228">
        <v>1</v>
      </c>
      <c r="Q23" s="215">
        <v>0.8</v>
      </c>
      <c r="R23" s="215">
        <f t="shared" si="2"/>
        <v>1.2091590000000001</v>
      </c>
      <c r="S23" s="221">
        <f t="shared" si="6"/>
        <v>0.96732720000000016</v>
      </c>
      <c r="T23" s="221">
        <f t="shared" si="7"/>
        <v>134.89483989999999</v>
      </c>
      <c r="U23" s="221">
        <f t="shared" si="8"/>
        <v>41.595069600000009</v>
      </c>
    </row>
    <row r="24" spans="1:21" ht="48" customHeight="1">
      <c r="A24" s="215">
        <v>13</v>
      </c>
      <c r="B24" s="224" t="s">
        <v>256</v>
      </c>
      <c r="C24" s="219" t="s">
        <v>257</v>
      </c>
      <c r="D24" s="215" t="s">
        <v>36</v>
      </c>
      <c r="E24" s="228">
        <v>46</v>
      </c>
      <c r="F24" s="221">
        <f t="shared" si="3"/>
        <v>3.0910763000000001</v>
      </c>
      <c r="G24" s="215">
        <v>0.72</v>
      </c>
      <c r="H24" s="221">
        <f t="shared" si="0"/>
        <v>2.3586999999999998</v>
      </c>
      <c r="I24" s="221">
        <f t="shared" si="4"/>
        <v>1.6982639999999998</v>
      </c>
      <c r="J24" s="215">
        <v>0.02</v>
      </c>
      <c r="K24" s="215">
        <f t="shared" si="1"/>
        <v>3.13687</v>
      </c>
      <c r="L24" s="221">
        <f t="shared" si="5"/>
        <v>6.2737399999999999E-2</v>
      </c>
      <c r="M24" s="219" t="s">
        <v>78</v>
      </c>
      <c r="N24" s="215" t="s">
        <v>905</v>
      </c>
      <c r="O24" s="215" t="s">
        <v>36</v>
      </c>
      <c r="P24" s="228">
        <v>1</v>
      </c>
      <c r="Q24" s="215">
        <v>1.1000000000000001</v>
      </c>
      <c r="R24" s="215">
        <f t="shared" si="2"/>
        <v>1.2091590000000001</v>
      </c>
      <c r="S24" s="221">
        <f t="shared" si="6"/>
        <v>1.3300749000000003</v>
      </c>
      <c r="T24" s="221">
        <f t="shared" si="7"/>
        <v>142.1895098</v>
      </c>
      <c r="U24" s="221">
        <f t="shared" si="8"/>
        <v>61.183445400000011</v>
      </c>
    </row>
    <row r="25" spans="1:21" ht="48" customHeight="1">
      <c r="A25" s="245">
        <v>14</v>
      </c>
      <c r="B25" s="224" t="s">
        <v>328</v>
      </c>
      <c r="C25" s="219" t="s">
        <v>329</v>
      </c>
      <c r="D25" s="215" t="s">
        <v>36</v>
      </c>
      <c r="E25" s="228">
        <v>3</v>
      </c>
      <c r="F25" s="221">
        <f t="shared" si="3"/>
        <v>5.0476971499999994</v>
      </c>
      <c r="G25" s="215">
        <v>0.96</v>
      </c>
      <c r="H25" s="215">
        <f>H$9</f>
        <v>2.3586999999999998</v>
      </c>
      <c r="I25" s="221">
        <f t="shared" si="4"/>
        <v>2.2643519999999997</v>
      </c>
      <c r="J25" s="215">
        <v>0.02</v>
      </c>
      <c r="K25" s="215">
        <f>K$9</f>
        <v>3.13687</v>
      </c>
      <c r="L25" s="221">
        <f t="shared" si="5"/>
        <v>6.2737399999999999E-2</v>
      </c>
      <c r="M25" s="219" t="s">
        <v>78</v>
      </c>
      <c r="N25" s="215" t="s">
        <v>906</v>
      </c>
      <c r="O25" s="215" t="s">
        <v>36</v>
      </c>
      <c r="P25" s="228">
        <v>1</v>
      </c>
      <c r="Q25" s="215">
        <v>2.25</v>
      </c>
      <c r="R25" s="215">
        <f>R$9</f>
        <v>1.2091590000000001</v>
      </c>
      <c r="S25" s="221">
        <f t="shared" si="6"/>
        <v>2.7206077500000001</v>
      </c>
      <c r="T25" s="221">
        <f t="shared" si="7"/>
        <v>15.143091449999998</v>
      </c>
      <c r="U25" s="221">
        <f t="shared" si="8"/>
        <v>8.1618232500000012</v>
      </c>
    </row>
    <row r="26" spans="1:21" ht="27">
      <c r="A26" s="215">
        <v>15</v>
      </c>
      <c r="B26" s="215" t="s">
        <v>77</v>
      </c>
      <c r="C26" s="219" t="s">
        <v>491</v>
      </c>
      <c r="D26" s="215" t="s">
        <v>38</v>
      </c>
      <c r="E26" s="228">
        <v>26</v>
      </c>
      <c r="F26" s="221">
        <f t="shared" si="3"/>
        <v>2.7206077500000005</v>
      </c>
      <c r="G26" s="215"/>
      <c r="H26" s="215">
        <f>H$10</f>
        <v>2.3586999999999998</v>
      </c>
      <c r="I26" s="221">
        <f t="shared" si="4"/>
        <v>0</v>
      </c>
      <c r="J26" s="221"/>
      <c r="K26" s="215">
        <f>K$10</f>
        <v>3.13687</v>
      </c>
      <c r="L26" s="221">
        <f t="shared" si="5"/>
        <v>0</v>
      </c>
      <c r="M26" s="225" t="s">
        <v>492</v>
      </c>
      <c r="N26" s="217" t="s">
        <v>501</v>
      </c>
      <c r="O26" s="215" t="s">
        <v>38</v>
      </c>
      <c r="P26" s="228">
        <v>1</v>
      </c>
      <c r="Q26" s="253">
        <f>2.7/1.2</f>
        <v>2.2500000000000004</v>
      </c>
      <c r="R26" s="215">
        <f>R$10</f>
        <v>1.2091590000000001</v>
      </c>
      <c r="S26" s="221">
        <f t="shared" si="6"/>
        <v>2.7206077500000005</v>
      </c>
      <c r="T26" s="221">
        <f>E26*F26</f>
        <v>70.735801500000008</v>
      </c>
      <c r="U26" s="221">
        <f>E26*S26</f>
        <v>70.735801500000008</v>
      </c>
    </row>
    <row r="27" spans="1:21" ht="27">
      <c r="A27" s="245">
        <v>16</v>
      </c>
      <c r="B27" s="215" t="s">
        <v>77</v>
      </c>
      <c r="C27" s="219" t="s">
        <v>493</v>
      </c>
      <c r="D27" s="215" t="s">
        <v>38</v>
      </c>
      <c r="E27" s="228">
        <v>8</v>
      </c>
      <c r="F27" s="221">
        <f t="shared" si="3"/>
        <v>5.1993837000000001E-2</v>
      </c>
      <c r="G27" s="215"/>
      <c r="H27" s="215">
        <f>H$10</f>
        <v>2.3586999999999998</v>
      </c>
      <c r="I27" s="221">
        <f t="shared" si="4"/>
        <v>0</v>
      </c>
      <c r="J27" s="221"/>
      <c r="K27" s="215">
        <f>K$10</f>
        <v>3.13687</v>
      </c>
      <c r="L27" s="221">
        <f t="shared" si="5"/>
        <v>0</v>
      </c>
      <c r="M27" s="225" t="s">
        <v>200</v>
      </c>
      <c r="N27" s="215" t="s">
        <v>698</v>
      </c>
      <c r="O27" s="215" t="s">
        <v>38</v>
      </c>
      <c r="P27" s="228">
        <v>1</v>
      </c>
      <c r="Q27" s="254">
        <v>4.2999999999999997E-2</v>
      </c>
      <c r="R27" s="215">
        <f>R$10</f>
        <v>1.2091590000000001</v>
      </c>
      <c r="S27" s="221">
        <f t="shared" si="6"/>
        <v>5.1993837000000001E-2</v>
      </c>
      <c r="T27" s="221">
        <f>E27*F27</f>
        <v>0.41595069600000001</v>
      </c>
      <c r="U27" s="221">
        <f>E27*S27</f>
        <v>0.41595069600000001</v>
      </c>
    </row>
    <row r="28" spans="1:21" ht="27">
      <c r="A28" s="215">
        <v>17</v>
      </c>
      <c r="B28" s="215" t="s">
        <v>77</v>
      </c>
      <c r="C28" s="219" t="s">
        <v>494</v>
      </c>
      <c r="D28" s="215" t="s">
        <v>38</v>
      </c>
      <c r="E28" s="228">
        <v>2</v>
      </c>
      <c r="F28" s="221">
        <f t="shared" si="3"/>
        <v>7.8595335000000002E-2</v>
      </c>
      <c r="G28" s="215"/>
      <c r="H28" s="215">
        <f>H$10</f>
        <v>2.3586999999999998</v>
      </c>
      <c r="I28" s="221">
        <f t="shared" si="4"/>
        <v>0</v>
      </c>
      <c r="J28" s="221"/>
      <c r="K28" s="215">
        <f>K$10</f>
        <v>3.13687</v>
      </c>
      <c r="L28" s="221">
        <f t="shared" si="5"/>
        <v>0</v>
      </c>
      <c r="M28" s="225" t="s">
        <v>200</v>
      </c>
      <c r="N28" s="215" t="s">
        <v>699</v>
      </c>
      <c r="O28" s="215" t="s">
        <v>38</v>
      </c>
      <c r="P28" s="228">
        <v>1</v>
      </c>
      <c r="Q28" s="254">
        <v>6.5000000000000002E-2</v>
      </c>
      <c r="R28" s="215">
        <f>R$10</f>
        <v>1.2091590000000001</v>
      </c>
      <c r="S28" s="221">
        <f t="shared" si="6"/>
        <v>7.8595335000000002E-2</v>
      </c>
      <c r="T28" s="221">
        <f>E28*F28</f>
        <v>0.15719067</v>
      </c>
      <c r="U28" s="221">
        <f>E28*S28</f>
        <v>0.15719067</v>
      </c>
    </row>
    <row r="29" spans="1:21" ht="27">
      <c r="A29" s="245">
        <v>18</v>
      </c>
      <c r="B29" s="215" t="s">
        <v>77</v>
      </c>
      <c r="C29" s="219" t="s">
        <v>301</v>
      </c>
      <c r="D29" s="215" t="s">
        <v>38</v>
      </c>
      <c r="E29" s="228">
        <v>2</v>
      </c>
      <c r="F29" s="221">
        <f t="shared" si="3"/>
        <v>3.5065611000000003E-2</v>
      </c>
      <c r="G29" s="215"/>
      <c r="H29" s="215">
        <f>H$10</f>
        <v>2.3586999999999998</v>
      </c>
      <c r="I29" s="221">
        <f t="shared" si="4"/>
        <v>0</v>
      </c>
      <c r="J29" s="221"/>
      <c r="K29" s="215">
        <f>K$10</f>
        <v>3.13687</v>
      </c>
      <c r="L29" s="221">
        <f t="shared" si="5"/>
        <v>0</v>
      </c>
      <c r="M29" s="225" t="s">
        <v>200</v>
      </c>
      <c r="N29" s="215" t="s">
        <v>700</v>
      </c>
      <c r="O29" s="215" t="s">
        <v>38</v>
      </c>
      <c r="P29" s="228">
        <v>1</v>
      </c>
      <c r="Q29" s="254">
        <v>2.9000000000000001E-2</v>
      </c>
      <c r="R29" s="215">
        <f>R$10</f>
        <v>1.2091590000000001</v>
      </c>
      <c r="S29" s="221">
        <f t="shared" si="6"/>
        <v>3.5065611000000003E-2</v>
      </c>
      <c r="T29" s="221">
        <f t="shared" si="7"/>
        <v>7.0131222000000007E-2</v>
      </c>
      <c r="U29" s="221">
        <f t="shared" si="8"/>
        <v>7.0131222000000007E-2</v>
      </c>
    </row>
    <row r="30" spans="1:21" ht="30" customHeight="1">
      <c r="A30" s="215">
        <v>19</v>
      </c>
      <c r="B30" s="215" t="s">
        <v>77</v>
      </c>
      <c r="C30" s="219" t="s">
        <v>475</v>
      </c>
      <c r="D30" s="215" t="s">
        <v>38</v>
      </c>
      <c r="E30" s="228">
        <v>4</v>
      </c>
      <c r="F30" s="221">
        <f t="shared" si="3"/>
        <v>0.10036019700000001</v>
      </c>
      <c r="G30" s="215"/>
      <c r="H30" s="215">
        <f>H$10</f>
        <v>2.3586999999999998</v>
      </c>
      <c r="I30" s="221">
        <f t="shared" si="4"/>
        <v>0</v>
      </c>
      <c r="J30" s="221"/>
      <c r="K30" s="215">
        <f>K$10</f>
        <v>3.13687</v>
      </c>
      <c r="L30" s="221">
        <f t="shared" si="5"/>
        <v>0</v>
      </c>
      <c r="M30" s="225" t="s">
        <v>259</v>
      </c>
      <c r="N30" s="215" t="s">
        <v>701</v>
      </c>
      <c r="O30" s="215" t="s">
        <v>38</v>
      </c>
      <c r="P30" s="228">
        <v>1</v>
      </c>
      <c r="Q30" s="215">
        <v>8.3000000000000004E-2</v>
      </c>
      <c r="R30" s="215">
        <f>R$10</f>
        <v>1.2091590000000001</v>
      </c>
      <c r="S30" s="221">
        <f t="shared" si="6"/>
        <v>0.10036019700000001</v>
      </c>
      <c r="T30" s="221">
        <f>E30*F30</f>
        <v>0.40144078800000005</v>
      </c>
      <c r="U30" s="221">
        <f>E30*S30</f>
        <v>0.40144078800000005</v>
      </c>
    </row>
    <row r="31" spans="1:21" ht="30" customHeight="1">
      <c r="A31" s="245">
        <v>20</v>
      </c>
      <c r="B31" s="215" t="s">
        <v>77</v>
      </c>
      <c r="C31" s="219" t="s">
        <v>258</v>
      </c>
      <c r="D31" s="215" t="s">
        <v>38</v>
      </c>
      <c r="E31" s="228">
        <v>10</v>
      </c>
      <c r="F31" s="221">
        <f t="shared" si="3"/>
        <v>0.10036019700000001</v>
      </c>
      <c r="G31" s="215"/>
      <c r="H31" s="221">
        <f t="shared" si="0"/>
        <v>2.3586999999999998</v>
      </c>
      <c r="I31" s="221">
        <f t="shared" si="4"/>
        <v>0</v>
      </c>
      <c r="J31" s="221"/>
      <c r="K31" s="215">
        <f t="shared" si="1"/>
        <v>3.13687</v>
      </c>
      <c r="L31" s="221">
        <f t="shared" si="5"/>
        <v>0</v>
      </c>
      <c r="M31" s="219" t="s">
        <v>259</v>
      </c>
      <c r="N31" s="215" t="s">
        <v>702</v>
      </c>
      <c r="O31" s="215" t="s">
        <v>38</v>
      </c>
      <c r="P31" s="228">
        <v>1</v>
      </c>
      <c r="Q31" s="215">
        <v>8.3000000000000004E-2</v>
      </c>
      <c r="R31" s="215">
        <f t="shared" si="2"/>
        <v>1.2091590000000001</v>
      </c>
      <c r="S31" s="221">
        <f t="shared" si="6"/>
        <v>0.10036019700000001</v>
      </c>
      <c r="T31" s="221">
        <f t="shared" si="7"/>
        <v>1.0036019700000001</v>
      </c>
      <c r="U31" s="221">
        <f t="shared" si="8"/>
        <v>1.0036019700000001</v>
      </c>
    </row>
    <row r="32" spans="1:21" ht="30" customHeight="1">
      <c r="A32" s="215">
        <v>21</v>
      </c>
      <c r="B32" s="215" t="s">
        <v>77</v>
      </c>
      <c r="C32" s="219" t="s">
        <v>260</v>
      </c>
      <c r="D32" s="215" t="s">
        <v>38</v>
      </c>
      <c r="E32" s="228">
        <v>8</v>
      </c>
      <c r="F32" s="221">
        <f t="shared" si="3"/>
        <v>0.20313871200000003</v>
      </c>
      <c r="G32" s="215"/>
      <c r="H32" s="221">
        <f t="shared" si="0"/>
        <v>2.3586999999999998</v>
      </c>
      <c r="I32" s="221">
        <f t="shared" si="4"/>
        <v>0</v>
      </c>
      <c r="J32" s="221"/>
      <c r="K32" s="215">
        <f t="shared" si="1"/>
        <v>3.13687</v>
      </c>
      <c r="L32" s="221">
        <f t="shared" si="5"/>
        <v>0</v>
      </c>
      <c r="M32" s="219" t="s">
        <v>259</v>
      </c>
      <c r="N32" s="215" t="s">
        <v>703</v>
      </c>
      <c r="O32" s="215" t="s">
        <v>38</v>
      </c>
      <c r="P32" s="228">
        <v>1</v>
      </c>
      <c r="Q32" s="215">
        <v>0.16800000000000001</v>
      </c>
      <c r="R32" s="215">
        <f t="shared" si="2"/>
        <v>1.2091590000000001</v>
      </c>
      <c r="S32" s="221">
        <f t="shared" si="6"/>
        <v>0.20313871200000003</v>
      </c>
      <c r="T32" s="221">
        <f t="shared" si="7"/>
        <v>1.6251096960000002</v>
      </c>
      <c r="U32" s="221">
        <f t="shared" si="8"/>
        <v>1.6251096960000002</v>
      </c>
    </row>
    <row r="33" spans="1:23" ht="30" customHeight="1">
      <c r="A33" s="245">
        <v>22</v>
      </c>
      <c r="B33" s="215" t="s">
        <v>77</v>
      </c>
      <c r="C33" s="219" t="s">
        <v>569</v>
      </c>
      <c r="D33" s="215" t="s">
        <v>38</v>
      </c>
      <c r="E33" s="228">
        <v>2</v>
      </c>
      <c r="F33" s="221">
        <f t="shared" si="3"/>
        <v>0.214021143</v>
      </c>
      <c r="G33" s="215"/>
      <c r="H33" s="221">
        <f t="shared" si="0"/>
        <v>2.3586999999999998</v>
      </c>
      <c r="I33" s="221">
        <f t="shared" si="4"/>
        <v>0</v>
      </c>
      <c r="J33" s="221"/>
      <c r="K33" s="215">
        <f t="shared" si="1"/>
        <v>3.13687</v>
      </c>
      <c r="L33" s="221">
        <f t="shared" si="5"/>
        <v>0</v>
      </c>
      <c r="M33" s="219" t="s">
        <v>259</v>
      </c>
      <c r="N33" s="215" t="s">
        <v>704</v>
      </c>
      <c r="O33" s="215" t="s">
        <v>38</v>
      </c>
      <c r="P33" s="228">
        <v>1</v>
      </c>
      <c r="Q33" s="215">
        <v>0.17699999999999999</v>
      </c>
      <c r="R33" s="215">
        <f t="shared" si="2"/>
        <v>1.2091590000000001</v>
      </c>
      <c r="S33" s="221">
        <f t="shared" si="6"/>
        <v>0.214021143</v>
      </c>
      <c r="T33" s="221">
        <f>E33*F33</f>
        <v>0.42804228599999999</v>
      </c>
      <c r="U33" s="221">
        <f>E33*S33</f>
        <v>0.42804228599999999</v>
      </c>
    </row>
    <row r="34" spans="1:23" ht="30" customHeight="1">
      <c r="A34" s="215">
        <v>23</v>
      </c>
      <c r="B34" s="215" t="s">
        <v>77</v>
      </c>
      <c r="C34" s="219" t="s">
        <v>570</v>
      </c>
      <c r="D34" s="215" t="s">
        <v>38</v>
      </c>
      <c r="E34" s="228">
        <v>2</v>
      </c>
      <c r="F34" s="221">
        <f t="shared" si="3"/>
        <v>0.35065611000000002</v>
      </c>
      <c r="G34" s="215"/>
      <c r="H34" s="221">
        <f t="shared" si="0"/>
        <v>2.3586999999999998</v>
      </c>
      <c r="I34" s="221">
        <f t="shared" si="4"/>
        <v>0</v>
      </c>
      <c r="J34" s="221"/>
      <c r="K34" s="215">
        <f t="shared" si="1"/>
        <v>3.13687</v>
      </c>
      <c r="L34" s="221">
        <f t="shared" si="5"/>
        <v>0</v>
      </c>
      <c r="M34" s="219" t="s">
        <v>259</v>
      </c>
      <c r="N34" s="215" t="s">
        <v>705</v>
      </c>
      <c r="O34" s="215" t="s">
        <v>38</v>
      </c>
      <c r="P34" s="228">
        <v>1</v>
      </c>
      <c r="Q34" s="215">
        <v>0.28999999999999998</v>
      </c>
      <c r="R34" s="215">
        <f t="shared" si="2"/>
        <v>1.2091590000000001</v>
      </c>
      <c r="S34" s="221">
        <f t="shared" si="6"/>
        <v>0.35065611000000002</v>
      </c>
      <c r="T34" s="221">
        <f>E34*F34</f>
        <v>0.70131222000000004</v>
      </c>
      <c r="U34" s="221">
        <f>E34*S34</f>
        <v>0.70131222000000004</v>
      </c>
    </row>
    <row r="35" spans="1:23" ht="30" customHeight="1">
      <c r="A35" s="245">
        <v>24</v>
      </c>
      <c r="B35" s="215" t="s">
        <v>77</v>
      </c>
      <c r="C35" s="219" t="s">
        <v>476</v>
      </c>
      <c r="D35" s="215" t="s">
        <v>38</v>
      </c>
      <c r="E35" s="228">
        <v>4</v>
      </c>
      <c r="F35" s="221">
        <f t="shared" si="3"/>
        <v>5.8039632000000008E-2</v>
      </c>
      <c r="G35" s="215"/>
      <c r="H35" s="215">
        <f>H$10</f>
        <v>2.3586999999999998</v>
      </c>
      <c r="I35" s="221">
        <f t="shared" si="4"/>
        <v>0</v>
      </c>
      <c r="J35" s="221"/>
      <c r="K35" s="215">
        <f>K$10</f>
        <v>3.13687</v>
      </c>
      <c r="L35" s="221">
        <f t="shared" si="5"/>
        <v>0</v>
      </c>
      <c r="M35" s="231" t="s">
        <v>330</v>
      </c>
      <c r="N35" s="215" t="s">
        <v>706</v>
      </c>
      <c r="O35" s="215" t="s">
        <v>38</v>
      </c>
      <c r="P35" s="228">
        <v>1</v>
      </c>
      <c r="Q35" s="215">
        <v>4.8000000000000001E-2</v>
      </c>
      <c r="R35" s="215">
        <f>R$10</f>
        <v>1.2091590000000001</v>
      </c>
      <c r="S35" s="221">
        <f t="shared" si="6"/>
        <v>5.8039632000000008E-2</v>
      </c>
      <c r="T35" s="221">
        <f>E35*F35</f>
        <v>0.23215852800000003</v>
      </c>
      <c r="U35" s="221">
        <f>E35*S35</f>
        <v>0.23215852800000003</v>
      </c>
    </row>
    <row r="36" spans="1:23" ht="30" customHeight="1">
      <c r="A36" s="215">
        <v>25</v>
      </c>
      <c r="B36" s="215" t="s">
        <v>77</v>
      </c>
      <c r="C36" s="219" t="s">
        <v>261</v>
      </c>
      <c r="D36" s="215" t="s">
        <v>38</v>
      </c>
      <c r="E36" s="228">
        <v>2</v>
      </c>
      <c r="F36" s="221">
        <f t="shared" si="3"/>
        <v>0.10036019700000001</v>
      </c>
      <c r="G36" s="215"/>
      <c r="H36" s="215">
        <f>H$10</f>
        <v>2.3586999999999998</v>
      </c>
      <c r="I36" s="221">
        <f t="shared" si="4"/>
        <v>0</v>
      </c>
      <c r="J36" s="221"/>
      <c r="K36" s="215">
        <f>K$10</f>
        <v>3.13687</v>
      </c>
      <c r="L36" s="221">
        <f t="shared" si="5"/>
        <v>0</v>
      </c>
      <c r="M36" s="231" t="s">
        <v>330</v>
      </c>
      <c r="N36" s="215" t="s">
        <v>707</v>
      </c>
      <c r="O36" s="215" t="s">
        <v>38</v>
      </c>
      <c r="P36" s="228">
        <v>1</v>
      </c>
      <c r="Q36" s="215">
        <v>8.3000000000000004E-2</v>
      </c>
      <c r="R36" s="215">
        <f>R$10</f>
        <v>1.2091590000000001</v>
      </c>
      <c r="S36" s="221">
        <f t="shared" si="6"/>
        <v>0.10036019700000001</v>
      </c>
      <c r="T36" s="221">
        <f>E36*F36</f>
        <v>0.20072039400000002</v>
      </c>
      <c r="U36" s="221">
        <f>E36*S36</f>
        <v>0.20072039400000002</v>
      </c>
    </row>
    <row r="37" spans="1:23" ht="30" customHeight="1">
      <c r="A37" s="245">
        <v>26</v>
      </c>
      <c r="B37" s="215" t="s">
        <v>37</v>
      </c>
      <c r="C37" s="219" t="s">
        <v>262</v>
      </c>
      <c r="D37" s="215" t="s">
        <v>38</v>
      </c>
      <c r="E37" s="228">
        <v>1</v>
      </c>
      <c r="F37" s="221">
        <f t="shared" si="3"/>
        <v>4.0632909289999999</v>
      </c>
      <c r="G37" s="215">
        <v>0.97</v>
      </c>
      <c r="H37" s="221">
        <f t="shared" si="0"/>
        <v>2.3586999999999998</v>
      </c>
      <c r="I37" s="221">
        <f t="shared" si="4"/>
        <v>2.2879389999999997</v>
      </c>
      <c r="J37" s="221">
        <v>0.13</v>
      </c>
      <c r="K37" s="215">
        <f t="shared" si="1"/>
        <v>3.13687</v>
      </c>
      <c r="L37" s="221">
        <f t="shared" si="5"/>
        <v>0.40779310000000002</v>
      </c>
      <c r="M37" s="219" t="s">
        <v>225</v>
      </c>
      <c r="N37" s="215" t="s">
        <v>888</v>
      </c>
      <c r="O37" s="231" t="s">
        <v>38</v>
      </c>
      <c r="P37" s="232">
        <v>1</v>
      </c>
      <c r="Q37" s="231">
        <v>1.131</v>
      </c>
      <c r="R37" s="215">
        <f t="shared" si="2"/>
        <v>1.2091590000000001</v>
      </c>
      <c r="S37" s="221">
        <f t="shared" si="6"/>
        <v>1.367558829</v>
      </c>
      <c r="T37" s="221">
        <f t="shared" si="7"/>
        <v>4.0632909289999999</v>
      </c>
      <c r="U37" s="221">
        <f t="shared" si="8"/>
        <v>1.367558829</v>
      </c>
    </row>
    <row r="38" spans="1:23" ht="30" customHeight="1">
      <c r="A38" s="215">
        <v>27</v>
      </c>
      <c r="B38" s="215" t="s">
        <v>37</v>
      </c>
      <c r="C38" s="219" t="s">
        <v>263</v>
      </c>
      <c r="D38" s="215" t="s">
        <v>38</v>
      </c>
      <c r="E38" s="228">
        <v>2</v>
      </c>
      <c r="F38" s="221">
        <f t="shared" si="3"/>
        <v>4.2700571180000004</v>
      </c>
      <c r="G38" s="215">
        <v>0.97</v>
      </c>
      <c r="H38" s="221">
        <f t="shared" si="0"/>
        <v>2.3586999999999998</v>
      </c>
      <c r="I38" s="221">
        <f t="shared" si="4"/>
        <v>2.2879389999999997</v>
      </c>
      <c r="J38" s="221">
        <v>0.13</v>
      </c>
      <c r="K38" s="215">
        <f t="shared" si="1"/>
        <v>3.13687</v>
      </c>
      <c r="L38" s="221">
        <f t="shared" si="5"/>
        <v>0.40779310000000002</v>
      </c>
      <c r="M38" s="219" t="s">
        <v>225</v>
      </c>
      <c r="N38" s="215" t="s">
        <v>907</v>
      </c>
      <c r="O38" s="215" t="s">
        <v>38</v>
      </c>
      <c r="P38" s="228">
        <v>1</v>
      </c>
      <c r="Q38" s="215">
        <v>1.302</v>
      </c>
      <c r="R38" s="215">
        <f t="shared" si="2"/>
        <v>1.2091590000000001</v>
      </c>
      <c r="S38" s="221">
        <f t="shared" si="6"/>
        <v>1.5743250180000001</v>
      </c>
      <c r="T38" s="221">
        <f>E38*F38</f>
        <v>8.5401142360000009</v>
      </c>
      <c r="U38" s="221">
        <f>E38*S38</f>
        <v>3.1486500360000003</v>
      </c>
    </row>
    <row r="39" spans="1:23" ht="30" customHeight="1">
      <c r="A39" s="245">
        <v>28</v>
      </c>
      <c r="B39" s="215" t="s">
        <v>37</v>
      </c>
      <c r="C39" s="219" t="s">
        <v>224</v>
      </c>
      <c r="D39" s="215" t="s">
        <v>38</v>
      </c>
      <c r="E39" s="228">
        <v>2</v>
      </c>
      <c r="F39" s="221">
        <f t="shared" si="3"/>
        <v>4.1781610340000004</v>
      </c>
      <c r="G39" s="215">
        <v>0.97</v>
      </c>
      <c r="H39" s="221">
        <f t="shared" si="0"/>
        <v>2.3586999999999998</v>
      </c>
      <c r="I39" s="221">
        <f t="shared" si="4"/>
        <v>2.2879389999999997</v>
      </c>
      <c r="J39" s="221">
        <v>0.13</v>
      </c>
      <c r="K39" s="215">
        <f t="shared" si="1"/>
        <v>3.13687</v>
      </c>
      <c r="L39" s="221">
        <f t="shared" si="5"/>
        <v>0.40779310000000002</v>
      </c>
      <c r="M39" s="219" t="s">
        <v>225</v>
      </c>
      <c r="N39" s="215" t="s">
        <v>697</v>
      </c>
      <c r="O39" s="215" t="s">
        <v>38</v>
      </c>
      <c r="P39" s="228">
        <v>1</v>
      </c>
      <c r="Q39" s="215">
        <v>1.226</v>
      </c>
      <c r="R39" s="215">
        <f t="shared" si="2"/>
        <v>1.2091590000000001</v>
      </c>
      <c r="S39" s="221">
        <f t="shared" si="6"/>
        <v>1.4824289340000001</v>
      </c>
      <c r="T39" s="221">
        <f>E39*F39</f>
        <v>8.3563220680000008</v>
      </c>
      <c r="U39" s="221">
        <f>E39*S39</f>
        <v>2.9648578680000002</v>
      </c>
    </row>
    <row r="40" spans="1:23" ht="30" customHeight="1">
      <c r="A40" s="215">
        <v>29</v>
      </c>
      <c r="B40" s="215" t="s">
        <v>37</v>
      </c>
      <c r="C40" s="219" t="s">
        <v>264</v>
      </c>
      <c r="D40" s="215" t="s">
        <v>38</v>
      </c>
      <c r="E40" s="228">
        <v>1</v>
      </c>
      <c r="F40" s="221">
        <f t="shared" si="3"/>
        <v>11.832137504000002</v>
      </c>
      <c r="G40" s="215">
        <v>0.97</v>
      </c>
      <c r="H40" s="221">
        <f t="shared" si="0"/>
        <v>2.3586999999999998</v>
      </c>
      <c r="I40" s="221">
        <f t="shared" si="4"/>
        <v>2.2879389999999997</v>
      </c>
      <c r="J40" s="221">
        <v>0.13</v>
      </c>
      <c r="K40" s="215">
        <f t="shared" si="1"/>
        <v>3.13687</v>
      </c>
      <c r="L40" s="221">
        <f t="shared" si="5"/>
        <v>0.40779310000000002</v>
      </c>
      <c r="M40" s="227" t="s">
        <v>228</v>
      </c>
      <c r="N40" s="215" t="s">
        <v>908</v>
      </c>
      <c r="O40" s="215" t="s">
        <v>38</v>
      </c>
      <c r="P40" s="228">
        <v>1</v>
      </c>
      <c r="Q40" s="255">
        <v>7.556</v>
      </c>
      <c r="R40" s="215">
        <f t="shared" si="2"/>
        <v>1.2091590000000001</v>
      </c>
      <c r="S40" s="221">
        <f t="shared" si="6"/>
        <v>9.1364054040000013</v>
      </c>
      <c r="T40" s="221">
        <f t="shared" si="7"/>
        <v>11.832137504000002</v>
      </c>
      <c r="U40" s="221">
        <f t="shared" si="8"/>
        <v>9.1364054040000013</v>
      </c>
    </row>
    <row r="41" spans="1:23" ht="30" customHeight="1">
      <c r="A41" s="245">
        <v>30</v>
      </c>
      <c r="B41" s="230" t="s">
        <v>77</v>
      </c>
      <c r="C41" s="227" t="s">
        <v>143</v>
      </c>
      <c r="D41" s="231" t="s">
        <v>38</v>
      </c>
      <c r="E41" s="232">
        <v>20</v>
      </c>
      <c r="F41" s="233">
        <f t="shared" si="3"/>
        <v>0.72549540000000001</v>
      </c>
      <c r="G41" s="231"/>
      <c r="H41" s="231">
        <f>H$11</f>
        <v>2.3586999999999998</v>
      </c>
      <c r="I41" s="233">
        <f t="shared" si="4"/>
        <v>0</v>
      </c>
      <c r="J41" s="231"/>
      <c r="K41" s="231">
        <f>K$11</f>
        <v>3.13687</v>
      </c>
      <c r="L41" s="233">
        <f t="shared" si="5"/>
        <v>0</v>
      </c>
      <c r="M41" s="227" t="s">
        <v>111</v>
      </c>
      <c r="N41" s="230"/>
      <c r="O41" s="231" t="s">
        <v>38</v>
      </c>
      <c r="P41" s="232">
        <v>1</v>
      </c>
      <c r="Q41" s="231">
        <v>0.6</v>
      </c>
      <c r="R41" s="256">
        <f t="shared" si="2"/>
        <v>1.2091590000000001</v>
      </c>
      <c r="S41" s="233">
        <f t="shared" si="6"/>
        <v>0.72549540000000001</v>
      </c>
      <c r="T41" s="221">
        <f t="shared" si="7"/>
        <v>14.509907999999999</v>
      </c>
      <c r="U41" s="221">
        <f t="shared" si="8"/>
        <v>14.509907999999999</v>
      </c>
    </row>
    <row r="42" spans="1:23" ht="42.75" customHeight="1">
      <c r="A42" s="215">
        <v>31</v>
      </c>
      <c r="B42" s="231" t="s">
        <v>284</v>
      </c>
      <c r="C42" s="219" t="s">
        <v>495</v>
      </c>
      <c r="D42" s="215" t="s">
        <v>38</v>
      </c>
      <c r="E42" s="228">
        <v>5</v>
      </c>
      <c r="F42" s="221">
        <f t="shared" si="3"/>
        <v>18.537238100000003</v>
      </c>
      <c r="G42" s="221">
        <v>2.37</v>
      </c>
      <c r="H42" s="215">
        <f>H$10</f>
        <v>2.3586999999999998</v>
      </c>
      <c r="I42" s="221">
        <f t="shared" si="4"/>
        <v>5.5901189999999996</v>
      </c>
      <c r="J42" s="221">
        <v>0.08</v>
      </c>
      <c r="K42" s="215">
        <f>K$10</f>
        <v>3.13687</v>
      </c>
      <c r="L42" s="221">
        <f t="shared" si="5"/>
        <v>0.25094959999999999</v>
      </c>
      <c r="M42" s="219" t="s">
        <v>265</v>
      </c>
      <c r="N42" s="215" t="s">
        <v>909</v>
      </c>
      <c r="O42" s="215" t="s">
        <v>38</v>
      </c>
      <c r="P42" s="228">
        <v>1</v>
      </c>
      <c r="Q42" s="222">
        <v>10.5</v>
      </c>
      <c r="R42" s="215">
        <f>R$10</f>
        <v>1.2091590000000001</v>
      </c>
      <c r="S42" s="221">
        <f t="shared" si="6"/>
        <v>12.696169500000002</v>
      </c>
      <c r="T42" s="221">
        <f>E42*F42</f>
        <v>92.686190500000009</v>
      </c>
      <c r="U42" s="221">
        <f>E42*S42</f>
        <v>63.48084750000001</v>
      </c>
    </row>
    <row r="43" spans="1:23" ht="35.25" customHeight="1">
      <c r="A43" s="245">
        <v>32</v>
      </c>
      <c r="B43" s="250" t="s">
        <v>513</v>
      </c>
      <c r="C43" s="219" t="s">
        <v>671</v>
      </c>
      <c r="D43" s="215" t="s">
        <v>38</v>
      </c>
      <c r="E43" s="228">
        <v>6</v>
      </c>
      <c r="F43" s="221">
        <f t="shared" si="3"/>
        <v>0.62631590399999992</v>
      </c>
      <c r="G43" s="221">
        <v>0.24</v>
      </c>
      <c r="H43" s="215">
        <f>H$10</f>
        <v>2.3586999999999998</v>
      </c>
      <c r="I43" s="221">
        <f t="shared" si="4"/>
        <v>0.56608799999999992</v>
      </c>
      <c r="J43" s="220">
        <v>1.9199999999999998E-2</v>
      </c>
      <c r="K43" s="215">
        <f>K$9</f>
        <v>3.13687</v>
      </c>
      <c r="L43" s="221">
        <f t="shared" si="5"/>
        <v>6.0227903999999999E-2</v>
      </c>
      <c r="M43" s="226"/>
      <c r="N43" s="215"/>
      <c r="O43" s="215"/>
      <c r="P43" s="215"/>
      <c r="Q43" s="215"/>
      <c r="R43" s="257">
        <f>R$9</f>
        <v>1.2091590000000001</v>
      </c>
      <c r="S43" s="221">
        <f t="shared" si="6"/>
        <v>0</v>
      </c>
      <c r="T43" s="221">
        <f>E43*F43</f>
        <v>3.7578954239999995</v>
      </c>
      <c r="U43" s="221">
        <f>E43*S43</f>
        <v>0</v>
      </c>
    </row>
    <row r="44" spans="1:23" ht="44.25" customHeight="1">
      <c r="A44" s="215">
        <v>33</v>
      </c>
      <c r="B44" s="258" t="s">
        <v>673</v>
      </c>
      <c r="C44" s="219" t="s">
        <v>672</v>
      </c>
      <c r="D44" s="215" t="s">
        <v>38</v>
      </c>
      <c r="E44" s="228">
        <v>6</v>
      </c>
      <c r="F44" s="221">
        <f t="shared" si="3"/>
        <v>0.30545447799999997</v>
      </c>
      <c r="G44" s="222">
        <v>0.11700000000000001</v>
      </c>
      <c r="H44" s="215">
        <f>H$10</f>
        <v>2.3586999999999998</v>
      </c>
      <c r="I44" s="221">
        <f t="shared" si="4"/>
        <v>0.27596789999999999</v>
      </c>
      <c r="J44" s="220">
        <v>9.4000000000000004E-3</v>
      </c>
      <c r="K44" s="215">
        <f>K$9</f>
        <v>3.13687</v>
      </c>
      <c r="L44" s="221">
        <f t="shared" si="5"/>
        <v>2.9486578000000003E-2</v>
      </c>
      <c r="M44" s="226"/>
      <c r="N44" s="215"/>
      <c r="O44" s="215"/>
      <c r="P44" s="215"/>
      <c r="Q44" s="215"/>
      <c r="R44" s="257">
        <f>R$9</f>
        <v>1.2091590000000001</v>
      </c>
      <c r="S44" s="221">
        <f t="shared" si="6"/>
        <v>0</v>
      </c>
      <c r="T44" s="221">
        <f>E44*F44</f>
        <v>1.832726868</v>
      </c>
      <c r="U44" s="221">
        <f>E44*S44</f>
        <v>0</v>
      </c>
    </row>
    <row r="45" spans="1:23" ht="56.25" customHeight="1">
      <c r="A45" s="245">
        <v>34</v>
      </c>
      <c r="B45" s="215" t="s">
        <v>107</v>
      </c>
      <c r="C45" s="259" t="s">
        <v>477</v>
      </c>
      <c r="D45" s="215" t="s">
        <v>36</v>
      </c>
      <c r="E45" s="221">
        <v>5.6</v>
      </c>
      <c r="F45" s="221">
        <f t="shared" si="3"/>
        <v>4.4308014500000006</v>
      </c>
      <c r="G45" s="221">
        <v>0.37</v>
      </c>
      <c r="H45" s="221">
        <f t="shared" si="0"/>
        <v>2.3586999999999998</v>
      </c>
      <c r="I45" s="221">
        <f t="shared" si="4"/>
        <v>0.87271899999999991</v>
      </c>
      <c r="J45" s="221">
        <v>0.01</v>
      </c>
      <c r="K45" s="215">
        <f t="shared" si="1"/>
        <v>3.13687</v>
      </c>
      <c r="L45" s="221">
        <f t="shared" si="5"/>
        <v>3.1368699999999999E-2</v>
      </c>
      <c r="M45" s="219" t="s">
        <v>239</v>
      </c>
      <c r="N45" s="215" t="s">
        <v>910</v>
      </c>
      <c r="O45" s="215" t="s">
        <v>36</v>
      </c>
      <c r="P45" s="228">
        <v>1</v>
      </c>
      <c r="Q45" s="255">
        <v>2.916666666666667</v>
      </c>
      <c r="R45" s="215">
        <f t="shared" si="2"/>
        <v>1.2091590000000001</v>
      </c>
      <c r="S45" s="221">
        <f t="shared" si="6"/>
        <v>3.5267137500000008</v>
      </c>
      <c r="T45" s="221">
        <f t="shared" si="7"/>
        <v>24.812488120000001</v>
      </c>
      <c r="U45" s="221">
        <f t="shared" si="8"/>
        <v>19.749597000000001</v>
      </c>
    </row>
    <row r="46" spans="1:23" ht="23.25" customHeight="1">
      <c r="A46" s="217"/>
      <c r="B46" s="260"/>
      <c r="C46" s="235" t="s">
        <v>303</v>
      </c>
      <c r="D46" s="215"/>
      <c r="E46" s="221"/>
      <c r="F46" s="252">
        <f t="shared" si="3"/>
        <v>0</v>
      </c>
      <c r="G46" s="215"/>
      <c r="H46" s="261">
        <f>H$9</f>
        <v>2.3586999999999998</v>
      </c>
      <c r="I46" s="252">
        <f>H46*G46</f>
        <v>0</v>
      </c>
      <c r="J46" s="215"/>
      <c r="K46" s="261">
        <f>K$9</f>
        <v>3.13687</v>
      </c>
      <c r="L46" s="252">
        <f t="shared" si="5"/>
        <v>0</v>
      </c>
      <c r="M46" s="219"/>
      <c r="N46" s="215"/>
      <c r="O46" s="215"/>
      <c r="P46" s="215"/>
      <c r="Q46" s="215"/>
      <c r="R46" s="262">
        <f>R$9</f>
        <v>1.2091590000000001</v>
      </c>
      <c r="S46" s="221"/>
      <c r="T46" s="247">
        <f>SUM(T12:T45)</f>
        <v>2471.7157299973201</v>
      </c>
      <c r="U46" s="247">
        <f>SUM(U12:U45)</f>
        <v>1935.1433032889997</v>
      </c>
      <c r="V46" s="263"/>
      <c r="W46" s="263"/>
    </row>
    <row r="47" spans="1:23" s="204" customFormat="1" ht="14.25">
      <c r="A47" s="217"/>
      <c r="B47" s="260"/>
      <c r="C47" s="219" t="s">
        <v>240</v>
      </c>
      <c r="D47" s="215"/>
      <c r="E47" s="221"/>
      <c r="F47" s="252"/>
      <c r="G47" s="215"/>
      <c r="H47" s="261"/>
      <c r="I47" s="252"/>
      <c r="J47" s="215"/>
      <c r="K47" s="261"/>
      <c r="L47" s="252"/>
      <c r="M47" s="219"/>
      <c r="N47" s="215"/>
      <c r="O47" s="215"/>
      <c r="P47" s="215"/>
      <c r="Q47" s="215"/>
      <c r="R47" s="262"/>
      <c r="S47" s="221"/>
      <c r="T47" s="247">
        <f>E12*Q12+E13*Q13+E42*Q42</f>
        <v>675.91700000000003</v>
      </c>
      <c r="U47" s="247">
        <f>T47</f>
        <v>675.91700000000003</v>
      </c>
      <c r="W47" s="264"/>
    </row>
    <row r="48" spans="1:23" s="204" customFormat="1">
      <c r="A48" s="215"/>
      <c r="B48" s="215"/>
      <c r="C48" s="219" t="s">
        <v>18</v>
      </c>
      <c r="D48" s="236"/>
      <c r="E48" s="215"/>
      <c r="F48" s="221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21">
        <f>(T46-T47)*0.133</f>
        <v>238.8412310896436</v>
      </c>
      <c r="U48" s="221">
        <f>(U46-U47)*0.133</f>
        <v>167.47709833743696</v>
      </c>
      <c r="W48" s="264"/>
    </row>
    <row r="49" spans="1:23" s="204" customFormat="1" ht="14.25">
      <c r="A49" s="215"/>
      <c r="B49" s="215"/>
      <c r="C49" s="219" t="s">
        <v>50</v>
      </c>
      <c r="D49" s="215"/>
      <c r="E49" s="215"/>
      <c r="F49" s="221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47"/>
      <c r="T49" s="247">
        <f>T46+T48</f>
        <v>2710.5569610869638</v>
      </c>
      <c r="U49" s="247">
        <f>U46+U48</f>
        <v>2102.6204016264369</v>
      </c>
    </row>
    <row r="50" spans="1:23" s="204" customFormat="1">
      <c r="A50" s="215"/>
      <c r="B50" s="215"/>
      <c r="C50" s="219" t="s">
        <v>15</v>
      </c>
      <c r="D50" s="215"/>
      <c r="E50" s="215"/>
      <c r="F50" s="221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21"/>
      <c r="T50" s="221">
        <f>(T49-T47)*0.11</f>
        <v>223.81039571956603</v>
      </c>
      <c r="U50" s="221">
        <f>(U49-U47)*0.11</f>
        <v>156.93737417890807</v>
      </c>
    </row>
    <row r="51" spans="1:23" ht="19.5" customHeight="1">
      <c r="A51" s="215"/>
      <c r="B51" s="215"/>
      <c r="C51" s="235" t="s">
        <v>303</v>
      </c>
      <c r="D51" s="215"/>
      <c r="E51" s="215"/>
      <c r="F51" s="221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47"/>
      <c r="T51" s="247">
        <f>T49+T50</f>
        <v>2934.3673568065296</v>
      </c>
      <c r="U51" s="247">
        <f>U49+U50</f>
        <v>2259.557775805345</v>
      </c>
      <c r="W51" s="263"/>
    </row>
    <row r="52" spans="1:23" ht="20.25" customHeight="1">
      <c r="A52" s="217"/>
      <c r="B52" s="260"/>
      <c r="C52" s="235" t="s">
        <v>240</v>
      </c>
      <c r="D52" s="215"/>
      <c r="E52" s="221"/>
      <c r="F52" s="252"/>
      <c r="G52" s="215"/>
      <c r="H52" s="261"/>
      <c r="I52" s="252"/>
      <c r="J52" s="215"/>
      <c r="K52" s="261"/>
      <c r="L52" s="252"/>
      <c r="M52" s="219"/>
      <c r="N52" s="215"/>
      <c r="O52" s="215"/>
      <c r="P52" s="215"/>
      <c r="Q52" s="215"/>
      <c r="R52" s="262"/>
      <c r="S52" s="221"/>
      <c r="T52" s="247">
        <f>T47</f>
        <v>675.91700000000003</v>
      </c>
      <c r="U52" s="247">
        <f>T52</f>
        <v>675.91700000000003</v>
      </c>
    </row>
    <row r="53" spans="1:23" ht="20.25" customHeight="1">
      <c r="A53" s="265"/>
      <c r="B53" s="266"/>
      <c r="C53" s="267"/>
      <c r="D53" s="268"/>
      <c r="E53" s="269"/>
      <c r="F53" s="270"/>
      <c r="G53" s="268"/>
      <c r="H53" s="271"/>
      <c r="I53" s="270"/>
      <c r="J53" s="268"/>
      <c r="K53" s="271"/>
      <c r="L53" s="270"/>
      <c r="M53" s="272"/>
      <c r="N53" s="268"/>
      <c r="O53" s="268"/>
      <c r="P53" s="268"/>
      <c r="Q53" s="268"/>
      <c r="R53" s="273"/>
      <c r="S53" s="269"/>
      <c r="T53" s="274"/>
      <c r="U53" s="274"/>
    </row>
    <row r="55" spans="1:23" ht="14.25" customHeight="1">
      <c r="E55" s="427" t="s">
        <v>152</v>
      </c>
      <c r="F55" s="427"/>
      <c r="G55" s="426" t="s">
        <v>299</v>
      </c>
      <c r="H55" s="426"/>
      <c r="I55" s="426"/>
      <c r="J55" s="426"/>
      <c r="K55" s="426"/>
      <c r="L55" s="426"/>
      <c r="M55" s="426"/>
    </row>
    <row r="57" spans="1:23">
      <c r="T57" s="263"/>
    </row>
    <row r="59" spans="1:23">
      <c r="T59" s="263"/>
    </row>
  </sheetData>
  <mergeCells count="25">
    <mergeCell ref="J6:L6"/>
    <mergeCell ref="D7:D9"/>
    <mergeCell ref="G55:M55"/>
    <mergeCell ref="E55:F55"/>
    <mergeCell ref="J8:L8"/>
    <mergeCell ref="G8:I8"/>
    <mergeCell ref="F7:F9"/>
    <mergeCell ref="G7:S7"/>
    <mergeCell ref="M8:S8"/>
    <mergeCell ref="A1:U1"/>
    <mergeCell ref="E4:M4"/>
    <mergeCell ref="J5:L5"/>
    <mergeCell ref="C3:S3"/>
    <mergeCell ref="U7:U9"/>
    <mergeCell ref="B7:B9"/>
    <mergeCell ref="C7:C9"/>
    <mergeCell ref="B2:U2"/>
    <mergeCell ref="T7:T9"/>
    <mergeCell ref="B5:C5"/>
    <mergeCell ref="D5:E5"/>
    <mergeCell ref="B6:C6"/>
    <mergeCell ref="D6:E6"/>
    <mergeCell ref="A7:A9"/>
    <mergeCell ref="E7:E9"/>
    <mergeCell ref="N6:S6"/>
  </mergeCells>
  <printOptions horizontalCentered="1"/>
  <pageMargins left="0.23622047244094491" right="0.23622047244094491" top="0.62992125984251968" bottom="0.31496062992125984" header="0.31496062992125984" footer="0.31496062992125984"/>
  <pageSetup paperSize="9" scale="9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39"/>
  <sheetViews>
    <sheetView showZeros="0" topLeftCell="A13" workbookViewId="0">
      <selection activeCell="G15" sqref="G15:Q15"/>
    </sheetView>
  </sheetViews>
  <sheetFormatPr defaultRowHeight="13.5"/>
  <cols>
    <col min="1" max="1" width="3.42578125" style="1" customWidth="1"/>
    <col min="2" max="2" width="7.140625" style="1" customWidth="1"/>
    <col min="3" max="3" width="29.5703125" style="1" customWidth="1"/>
    <col min="4" max="4" width="4.85546875" style="1" customWidth="1"/>
    <col min="5" max="6" width="6.7109375" style="1" customWidth="1"/>
    <col min="7" max="7" width="6.140625" style="1" customWidth="1"/>
    <col min="8" max="8" width="8.7109375" style="1" hidden="1" customWidth="1"/>
    <col min="9" max="9" width="7" style="1" customWidth="1"/>
    <col min="10" max="10" width="7.140625" style="1" customWidth="1"/>
    <col min="11" max="11" width="6" style="1" hidden="1" customWidth="1"/>
    <col min="12" max="12" width="6.7109375" style="1" customWidth="1"/>
    <col min="13" max="13" width="10.140625" style="1" customWidth="1"/>
    <col min="14" max="14" width="8.140625" style="1" customWidth="1"/>
    <col min="15" max="15" width="5" style="1" customWidth="1"/>
    <col min="16" max="16" width="6.5703125" style="1" customWidth="1"/>
    <col min="17" max="17" width="6.85546875" style="1" customWidth="1"/>
    <col min="18" max="18" width="6.85546875" style="1" hidden="1" customWidth="1"/>
    <col min="19" max="19" width="6.85546875" style="1" customWidth="1"/>
    <col min="20" max="20" width="8.42578125" style="1" customWidth="1"/>
    <col min="21" max="21" width="8.5703125" style="1" customWidth="1"/>
    <col min="22" max="22" width="12" style="1" bestFit="1" customWidth="1"/>
    <col min="23" max="23" width="11.7109375" style="1" bestFit="1" customWidth="1"/>
    <col min="24" max="16384" width="9.140625" style="1"/>
  </cols>
  <sheetData>
    <row r="1" spans="1:252" ht="15" customHeight="1">
      <c r="A1" s="348" t="s">
        <v>286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52" ht="16.5" customHeight="1">
      <c r="A2" s="20"/>
      <c r="B2" s="358" t="s">
        <v>708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</row>
    <row r="3" spans="1:252" ht="30.75" customHeight="1">
      <c r="A3" s="20"/>
      <c r="B3" s="2"/>
      <c r="C3" s="358" t="s">
        <v>585</v>
      </c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2"/>
      <c r="U3" s="2"/>
    </row>
    <row r="4" spans="1:252" ht="18.75" customHeight="1">
      <c r="A4" s="20"/>
      <c r="B4" s="20"/>
      <c r="C4" s="358" t="s">
        <v>112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20"/>
      <c r="U4" s="20"/>
    </row>
    <row r="5" spans="1:252" ht="12.75" customHeight="1">
      <c r="A5" s="59"/>
      <c r="B5" s="412" t="s">
        <v>489</v>
      </c>
      <c r="C5" s="412"/>
      <c r="D5" s="413">
        <v>2358.6999999999998</v>
      </c>
      <c r="E5" s="413"/>
      <c r="F5" s="117"/>
      <c r="G5" s="117"/>
      <c r="H5" s="3"/>
    </row>
    <row r="6" spans="1:252" ht="18.75" customHeight="1">
      <c r="A6" s="118"/>
      <c r="B6" s="414" t="s">
        <v>829</v>
      </c>
      <c r="C6" s="414"/>
      <c r="D6" s="415">
        <v>3136.87</v>
      </c>
      <c r="E6" s="415"/>
      <c r="F6" s="154"/>
      <c r="G6" s="154"/>
      <c r="K6" s="112"/>
      <c r="L6" s="351" t="s">
        <v>30</v>
      </c>
      <c r="M6" s="351"/>
      <c r="N6" s="351"/>
      <c r="O6" s="351"/>
      <c r="P6" s="351"/>
      <c r="Q6" s="147"/>
      <c r="R6" s="148"/>
      <c r="S6" s="122"/>
      <c r="T6" s="81">
        <f>T37</f>
        <v>1505.7873379025016</v>
      </c>
      <c r="U6" s="104" t="s">
        <v>171</v>
      </c>
    </row>
    <row r="7" spans="1:252" ht="12.75" customHeight="1">
      <c r="A7" s="433" t="s">
        <v>20</v>
      </c>
      <c r="B7" s="431" t="s">
        <v>11</v>
      </c>
      <c r="C7" s="433" t="s">
        <v>8</v>
      </c>
      <c r="D7" s="431" t="s">
        <v>16</v>
      </c>
      <c r="E7" s="431" t="s">
        <v>19</v>
      </c>
      <c r="F7" s="437" t="s">
        <v>514</v>
      </c>
      <c r="G7" s="434" t="s">
        <v>21</v>
      </c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6"/>
      <c r="T7" s="431" t="s">
        <v>3</v>
      </c>
      <c r="U7" s="431" t="s">
        <v>4</v>
      </c>
    </row>
    <row r="8" spans="1:252" ht="43.5" customHeight="1">
      <c r="A8" s="433"/>
      <c r="B8" s="431"/>
      <c r="C8" s="433"/>
      <c r="D8" s="431"/>
      <c r="E8" s="431"/>
      <c r="F8" s="438"/>
      <c r="G8" s="432" t="s">
        <v>9</v>
      </c>
      <c r="H8" s="432"/>
      <c r="I8" s="432"/>
      <c r="J8" s="433" t="s">
        <v>13</v>
      </c>
      <c r="K8" s="433"/>
      <c r="L8" s="433"/>
      <c r="M8" s="433" t="s">
        <v>14</v>
      </c>
      <c r="N8" s="433"/>
      <c r="O8" s="433"/>
      <c r="P8" s="433"/>
      <c r="Q8" s="433"/>
      <c r="R8" s="433"/>
      <c r="S8" s="433"/>
      <c r="T8" s="431"/>
      <c r="U8" s="431"/>
    </row>
    <row r="9" spans="1:252" ht="69.75" customHeight="1">
      <c r="A9" s="433"/>
      <c r="B9" s="431"/>
      <c r="C9" s="433"/>
      <c r="D9" s="431"/>
      <c r="E9" s="431"/>
      <c r="F9" s="439"/>
      <c r="G9" s="7" t="s">
        <v>0</v>
      </c>
      <c r="H9" s="6">
        <f>D5/1000</f>
        <v>2.3586999999999998</v>
      </c>
      <c r="I9" s="7" t="s">
        <v>1</v>
      </c>
      <c r="J9" s="7" t="s">
        <v>0</v>
      </c>
      <c r="K9" s="6">
        <f>D6/1000</f>
        <v>3.13687</v>
      </c>
      <c r="L9" s="7" t="s">
        <v>1</v>
      </c>
      <c r="M9" s="6" t="s">
        <v>2</v>
      </c>
      <c r="N9" s="7" t="s">
        <v>22</v>
      </c>
      <c r="O9" s="7" t="s">
        <v>17</v>
      </c>
      <c r="P9" s="7" t="s">
        <v>19</v>
      </c>
      <c r="Q9" s="7" t="s">
        <v>5</v>
      </c>
      <c r="R9" s="5">
        <f>1.05*1.02*1.129</f>
        <v>1.2091590000000001</v>
      </c>
      <c r="S9" s="7" t="s">
        <v>6</v>
      </c>
      <c r="T9" s="431"/>
      <c r="U9" s="431"/>
    </row>
    <row r="10" spans="1:25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f t="shared" ref="H10:H28" si="0">H$9</f>
        <v>2.3586999999999998</v>
      </c>
      <c r="I10" s="8">
        <v>8</v>
      </c>
      <c r="J10" s="8">
        <v>9</v>
      </c>
      <c r="K10" s="8">
        <f t="shared" ref="K10:K28" si="1">K$9</f>
        <v>3.13687</v>
      </c>
      <c r="L10" s="8">
        <v>10</v>
      </c>
      <c r="M10" s="8">
        <v>11</v>
      </c>
      <c r="N10" s="8">
        <v>12</v>
      </c>
      <c r="O10" s="8">
        <v>13</v>
      </c>
      <c r="P10" s="8">
        <v>14</v>
      </c>
      <c r="Q10" s="8">
        <v>15</v>
      </c>
      <c r="R10" s="12">
        <f>R$9</f>
        <v>1.2091590000000001</v>
      </c>
      <c r="S10" s="8">
        <v>16</v>
      </c>
      <c r="T10" s="8">
        <v>17</v>
      </c>
      <c r="U10" s="8">
        <v>18</v>
      </c>
    </row>
    <row r="11" spans="1:252" s="56" customFormat="1" ht="33.75" customHeight="1">
      <c r="A11" s="8"/>
      <c r="B11" s="15"/>
      <c r="C11" s="62" t="s">
        <v>112</v>
      </c>
      <c r="D11" s="62"/>
      <c r="E11" s="8"/>
      <c r="F11" s="11"/>
      <c r="G11" s="8"/>
      <c r="H11" s="8">
        <f t="shared" si="0"/>
        <v>2.3586999999999998</v>
      </c>
      <c r="I11" s="11"/>
      <c r="J11" s="8"/>
      <c r="K11" s="8">
        <f t="shared" si="1"/>
        <v>3.13687</v>
      </c>
      <c r="L11" s="11"/>
      <c r="M11" s="57"/>
      <c r="N11" s="8"/>
      <c r="O11" s="8"/>
      <c r="P11" s="14"/>
      <c r="Q11" s="14"/>
      <c r="R11" s="12">
        <f>R$9</f>
        <v>1.2091590000000001</v>
      </c>
      <c r="S11" s="11"/>
      <c r="T11" s="11"/>
      <c r="U11" s="11">
        <f>E11*S11</f>
        <v>0</v>
      </c>
    </row>
    <row r="12" spans="1:252" s="56" customFormat="1" ht="40.5" customHeight="1">
      <c r="A12" s="8">
        <v>1</v>
      </c>
      <c r="B12" s="15" t="s">
        <v>138</v>
      </c>
      <c r="C12" s="57" t="s">
        <v>546</v>
      </c>
      <c r="D12" s="8" t="s">
        <v>38</v>
      </c>
      <c r="E12" s="14">
        <v>2</v>
      </c>
      <c r="F12" s="11">
        <f t="shared" ref="F12:F17" si="2">I12+L12+S12</f>
        <v>10.050518050000001</v>
      </c>
      <c r="G12" s="74">
        <v>1.45</v>
      </c>
      <c r="H12" s="8">
        <f t="shared" si="0"/>
        <v>2.3586999999999998</v>
      </c>
      <c r="I12" s="11">
        <f t="shared" ref="I12:I17" si="3">G12*H12</f>
        <v>3.4201149999999996</v>
      </c>
      <c r="J12" s="74">
        <v>0.09</v>
      </c>
      <c r="K12" s="8">
        <f t="shared" si="1"/>
        <v>3.13687</v>
      </c>
      <c r="L12" s="11">
        <f t="shared" ref="L12:L19" si="4">J12*K12</f>
        <v>0.28231829999999997</v>
      </c>
      <c r="M12" s="103" t="s">
        <v>113</v>
      </c>
      <c r="N12" s="8" t="s">
        <v>503</v>
      </c>
      <c r="O12" s="55" t="s">
        <v>38</v>
      </c>
      <c r="P12" s="75">
        <v>1</v>
      </c>
      <c r="Q12" s="130">
        <f>6.3/1.2</f>
        <v>5.25</v>
      </c>
      <c r="R12" s="12">
        <f t="shared" ref="R12:R27" si="5">R$9</f>
        <v>1.2091590000000001</v>
      </c>
      <c r="S12" s="11">
        <f t="shared" ref="S12:S17" si="6">P12*Q12*R12</f>
        <v>6.3480847500000008</v>
      </c>
      <c r="T12" s="11">
        <f t="shared" ref="T12:T27" si="7">E12*F12</f>
        <v>20.101036100000002</v>
      </c>
      <c r="U12" s="11">
        <f>P12*Q12*E12</f>
        <v>10.5</v>
      </c>
    </row>
    <row r="13" spans="1:252" s="56" customFormat="1" ht="30.75" customHeight="1">
      <c r="A13" s="8">
        <v>2</v>
      </c>
      <c r="B13" s="15" t="s">
        <v>545</v>
      </c>
      <c r="C13" s="57" t="s">
        <v>547</v>
      </c>
      <c r="D13" s="8" t="s">
        <v>38</v>
      </c>
      <c r="E13" s="14">
        <v>1</v>
      </c>
      <c r="F13" s="11">
        <f t="shared" si="2"/>
        <v>7.4271115220000006</v>
      </c>
      <c r="G13" s="8">
        <v>1.04</v>
      </c>
      <c r="H13" s="8">
        <f t="shared" si="0"/>
        <v>2.3586999999999998</v>
      </c>
      <c r="I13" s="11">
        <f t="shared" si="3"/>
        <v>2.4530479999999999</v>
      </c>
      <c r="J13" s="8">
        <v>0.06</v>
      </c>
      <c r="K13" s="8">
        <f t="shared" si="1"/>
        <v>3.13687</v>
      </c>
      <c r="L13" s="11">
        <f t="shared" si="4"/>
        <v>0.1882122</v>
      </c>
      <c r="M13" s="57" t="s">
        <v>114</v>
      </c>
      <c r="N13" s="8" t="s">
        <v>919</v>
      </c>
      <c r="O13" s="8" t="s">
        <v>38</v>
      </c>
      <c r="P13" s="76">
        <v>1</v>
      </c>
      <c r="Q13" s="8">
        <v>3.9580000000000002</v>
      </c>
      <c r="R13" s="12">
        <f t="shared" si="5"/>
        <v>1.2091590000000001</v>
      </c>
      <c r="S13" s="11">
        <f t="shared" si="6"/>
        <v>4.785851322000001</v>
      </c>
      <c r="T13" s="11">
        <f t="shared" si="7"/>
        <v>7.4271115220000006</v>
      </c>
      <c r="U13" s="11">
        <f>E13*S13</f>
        <v>4.785851322000001</v>
      </c>
    </row>
    <row r="14" spans="1:252" s="56" customFormat="1" ht="30.75" customHeight="1">
      <c r="A14" s="8">
        <v>3</v>
      </c>
      <c r="B14" s="15" t="s">
        <v>139</v>
      </c>
      <c r="C14" s="57" t="s">
        <v>179</v>
      </c>
      <c r="D14" s="8" t="s">
        <v>38</v>
      </c>
      <c r="E14" s="14">
        <v>22</v>
      </c>
      <c r="F14" s="11">
        <f t="shared" si="2"/>
        <v>3.2820663109999999</v>
      </c>
      <c r="G14" s="8">
        <v>0.9</v>
      </c>
      <c r="H14" s="8">
        <f t="shared" si="0"/>
        <v>2.3586999999999998</v>
      </c>
      <c r="I14" s="11">
        <f t="shared" si="3"/>
        <v>2.12283</v>
      </c>
      <c r="J14" s="8">
        <v>0.05</v>
      </c>
      <c r="K14" s="8">
        <f t="shared" si="1"/>
        <v>3.13687</v>
      </c>
      <c r="L14" s="11">
        <f>J14*K14</f>
        <v>0.15684350000000002</v>
      </c>
      <c r="M14" s="57" t="s">
        <v>114</v>
      </c>
      <c r="N14" s="8" t="s">
        <v>920</v>
      </c>
      <c r="O14" s="8" t="s">
        <v>38</v>
      </c>
      <c r="P14" s="76">
        <v>1</v>
      </c>
      <c r="Q14" s="8">
        <v>0.82899999999999996</v>
      </c>
      <c r="R14" s="12">
        <f t="shared" si="5"/>
        <v>1.2091590000000001</v>
      </c>
      <c r="S14" s="11">
        <f t="shared" si="6"/>
        <v>1.002392811</v>
      </c>
      <c r="T14" s="11">
        <f>E14*F14</f>
        <v>72.205458841999999</v>
      </c>
      <c r="U14" s="11">
        <f>E14*S14</f>
        <v>22.052641842</v>
      </c>
    </row>
    <row r="15" spans="1:252" s="56" customFormat="1" ht="41.25" customHeight="1">
      <c r="A15" s="8">
        <v>4</v>
      </c>
      <c r="B15" s="15" t="s">
        <v>235</v>
      </c>
      <c r="C15" s="57" t="s">
        <v>504</v>
      </c>
      <c r="D15" s="8" t="s">
        <v>38</v>
      </c>
      <c r="E15" s="14">
        <v>42</v>
      </c>
      <c r="F15" s="11">
        <f t="shared" si="2"/>
        <v>6.3598310350000009</v>
      </c>
      <c r="G15" s="8">
        <v>0.32</v>
      </c>
      <c r="H15" s="8">
        <f t="shared" si="0"/>
        <v>2.3586999999999998</v>
      </c>
      <c r="I15" s="11">
        <f t="shared" si="3"/>
        <v>0.7547839999999999</v>
      </c>
      <c r="J15" s="8">
        <v>0.51800000000000002</v>
      </c>
      <c r="K15" s="8">
        <f t="shared" si="1"/>
        <v>3.13687</v>
      </c>
      <c r="L15" s="11">
        <f t="shared" si="4"/>
        <v>1.6248986600000002</v>
      </c>
      <c r="M15" s="57" t="s">
        <v>116</v>
      </c>
      <c r="N15" s="8" t="s">
        <v>503</v>
      </c>
      <c r="O15" s="8" t="s">
        <v>38</v>
      </c>
      <c r="P15" s="14">
        <v>1</v>
      </c>
      <c r="Q15" s="13">
        <f>3.95/1.2</f>
        <v>3.291666666666667</v>
      </c>
      <c r="R15" s="12">
        <f t="shared" si="5"/>
        <v>1.2091590000000001</v>
      </c>
      <c r="S15" s="11">
        <f t="shared" si="6"/>
        <v>3.9801483750000006</v>
      </c>
      <c r="T15" s="11">
        <f t="shared" si="7"/>
        <v>267.11290347000005</v>
      </c>
      <c r="U15" s="11">
        <f>E15*S15</f>
        <v>167.16623175000004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</row>
    <row r="16" spans="1:252" s="56" customFormat="1" ht="41.25" customHeight="1">
      <c r="A16" s="8">
        <v>5</v>
      </c>
      <c r="B16" s="15" t="s">
        <v>115</v>
      </c>
      <c r="C16" s="57" t="s">
        <v>505</v>
      </c>
      <c r="D16" s="8" t="s">
        <v>38</v>
      </c>
      <c r="E16" s="14">
        <v>1</v>
      </c>
      <c r="F16" s="11">
        <f t="shared" si="2"/>
        <v>4.4054925450000004</v>
      </c>
      <c r="G16" s="13">
        <v>0.17899999999999999</v>
      </c>
      <c r="H16" s="8">
        <f t="shared" si="0"/>
        <v>2.3586999999999998</v>
      </c>
      <c r="I16" s="11">
        <f t="shared" si="3"/>
        <v>0.42220729999999995</v>
      </c>
      <c r="J16" s="8">
        <v>1E-3</v>
      </c>
      <c r="K16" s="8">
        <f t="shared" si="1"/>
        <v>3.13687</v>
      </c>
      <c r="L16" s="11">
        <f t="shared" si="4"/>
        <v>3.1368699999999999E-3</v>
      </c>
      <c r="M16" s="57" t="s">
        <v>116</v>
      </c>
      <c r="N16" s="8" t="s">
        <v>137</v>
      </c>
      <c r="O16" s="8" t="s">
        <v>38</v>
      </c>
      <c r="P16" s="14">
        <v>1</v>
      </c>
      <c r="Q16" s="13">
        <f>3.95/1.2</f>
        <v>3.291666666666667</v>
      </c>
      <c r="R16" s="12">
        <f t="shared" si="5"/>
        <v>1.2091590000000001</v>
      </c>
      <c r="S16" s="11">
        <f t="shared" si="6"/>
        <v>3.9801483750000006</v>
      </c>
      <c r="T16" s="11">
        <f t="shared" si="7"/>
        <v>4.4054925450000004</v>
      </c>
      <c r="U16" s="11">
        <f>E16*S16</f>
        <v>3.9801483750000006</v>
      </c>
    </row>
    <row r="17" spans="1:251" s="56" customFormat="1" ht="30" customHeight="1">
      <c r="A17" s="8">
        <v>6</v>
      </c>
      <c r="B17" s="15" t="s">
        <v>236</v>
      </c>
      <c r="C17" s="57" t="s">
        <v>506</v>
      </c>
      <c r="D17" s="8" t="s">
        <v>38</v>
      </c>
      <c r="E17" s="14">
        <v>16</v>
      </c>
      <c r="F17" s="11">
        <f t="shared" si="2"/>
        <v>2.4003038700000001</v>
      </c>
      <c r="G17" s="13">
        <v>0.17899999999999999</v>
      </c>
      <c r="H17" s="8">
        <f t="shared" si="0"/>
        <v>2.3586999999999998</v>
      </c>
      <c r="I17" s="11">
        <f t="shared" si="3"/>
        <v>0.42220729999999995</v>
      </c>
      <c r="J17" s="8">
        <v>1E-3</v>
      </c>
      <c r="K17" s="8">
        <f t="shared" si="1"/>
        <v>3.13687</v>
      </c>
      <c r="L17" s="11">
        <f t="shared" si="4"/>
        <v>3.1368699999999999E-3</v>
      </c>
      <c r="M17" s="57" t="s">
        <v>116</v>
      </c>
      <c r="N17" s="8" t="s">
        <v>507</v>
      </c>
      <c r="O17" s="8" t="s">
        <v>38</v>
      </c>
      <c r="P17" s="14">
        <v>1</v>
      </c>
      <c r="Q17" s="13">
        <f>1.96/1.2</f>
        <v>1.6333333333333333</v>
      </c>
      <c r="R17" s="12">
        <f t="shared" si="5"/>
        <v>1.2091590000000001</v>
      </c>
      <c r="S17" s="11">
        <f t="shared" si="6"/>
        <v>1.9749597000000001</v>
      </c>
      <c r="T17" s="11">
        <f t="shared" si="7"/>
        <v>38.404861920000002</v>
      </c>
      <c r="U17" s="11">
        <f>E17*S17</f>
        <v>31.599355200000002</v>
      </c>
    </row>
    <row r="18" spans="1:251" s="56" customFormat="1" ht="30" customHeight="1">
      <c r="A18" s="8">
        <v>7</v>
      </c>
      <c r="B18" s="15" t="s">
        <v>117</v>
      </c>
      <c r="C18" s="57" t="s">
        <v>180</v>
      </c>
      <c r="D18" s="8" t="s">
        <v>38</v>
      </c>
      <c r="E18" s="14">
        <v>8</v>
      </c>
      <c r="F18" s="11">
        <f t="shared" ref="F18:F27" si="8">I18+L18+S18</f>
        <v>0.9218972780000001</v>
      </c>
      <c r="G18" s="13">
        <v>0.113</v>
      </c>
      <c r="H18" s="8">
        <f t="shared" si="0"/>
        <v>2.3586999999999998</v>
      </c>
      <c r="I18" s="11">
        <f t="shared" ref="I18:I26" si="9">G18*H18</f>
        <v>0.26653309999999997</v>
      </c>
      <c r="J18" s="8"/>
      <c r="K18" s="8">
        <f t="shared" si="1"/>
        <v>3.13687</v>
      </c>
      <c r="L18" s="11">
        <f t="shared" si="4"/>
        <v>0</v>
      </c>
      <c r="M18" s="57" t="s">
        <v>114</v>
      </c>
      <c r="N18" s="8" t="s">
        <v>915</v>
      </c>
      <c r="O18" s="8" t="s">
        <v>38</v>
      </c>
      <c r="P18" s="76">
        <v>1</v>
      </c>
      <c r="Q18" s="13">
        <v>0.54200000000000004</v>
      </c>
      <c r="R18" s="12">
        <f t="shared" si="5"/>
        <v>1.2091590000000001</v>
      </c>
      <c r="S18" s="11">
        <f t="shared" ref="S18:S27" si="10">P18*Q18*R18</f>
        <v>0.65536417800000013</v>
      </c>
      <c r="T18" s="11">
        <f t="shared" si="7"/>
        <v>7.3751782240000008</v>
      </c>
      <c r="U18" s="11">
        <f t="shared" ref="U18:U23" si="11">E18*S18</f>
        <v>5.242913424000001</v>
      </c>
    </row>
    <row r="19" spans="1:251" s="56" customFormat="1" ht="34.5" customHeight="1">
      <c r="A19" s="8">
        <v>8</v>
      </c>
      <c r="B19" s="15" t="s">
        <v>117</v>
      </c>
      <c r="C19" s="57" t="s">
        <v>181</v>
      </c>
      <c r="D19" s="8" t="s">
        <v>38</v>
      </c>
      <c r="E19" s="14">
        <v>5</v>
      </c>
      <c r="F19" s="11">
        <f>I19+L19+S19</f>
        <v>2.0802716000000001</v>
      </c>
      <c r="G19" s="13">
        <v>0.113</v>
      </c>
      <c r="H19" s="8">
        <f t="shared" si="0"/>
        <v>2.3586999999999998</v>
      </c>
      <c r="I19" s="11">
        <f>G19*H19</f>
        <v>0.26653309999999997</v>
      </c>
      <c r="J19" s="8"/>
      <c r="K19" s="8">
        <f t="shared" si="1"/>
        <v>3.13687</v>
      </c>
      <c r="L19" s="11">
        <f t="shared" si="4"/>
        <v>0</v>
      </c>
      <c r="M19" s="57" t="s">
        <v>114</v>
      </c>
      <c r="N19" s="8" t="s">
        <v>502</v>
      </c>
      <c r="O19" s="8" t="s">
        <v>38</v>
      </c>
      <c r="P19" s="76">
        <v>1</v>
      </c>
      <c r="Q19" s="11">
        <v>1.5</v>
      </c>
      <c r="R19" s="12">
        <f t="shared" si="5"/>
        <v>1.2091590000000001</v>
      </c>
      <c r="S19" s="11">
        <f>P19*Q19*R19</f>
        <v>1.8137385000000001</v>
      </c>
      <c r="T19" s="11">
        <f t="shared" si="7"/>
        <v>10.401358</v>
      </c>
      <c r="U19" s="11">
        <f t="shared" si="11"/>
        <v>9.0686925000000009</v>
      </c>
    </row>
    <row r="20" spans="1:251" s="56" customFormat="1" ht="42" customHeight="1">
      <c r="A20" s="8">
        <v>9</v>
      </c>
      <c r="B20" s="15" t="s">
        <v>118</v>
      </c>
      <c r="C20" s="57" t="s">
        <v>182</v>
      </c>
      <c r="D20" s="8" t="s">
        <v>38</v>
      </c>
      <c r="E20" s="14">
        <v>26</v>
      </c>
      <c r="F20" s="11">
        <f t="shared" si="8"/>
        <v>1.1678502980000001</v>
      </c>
      <c r="G20" s="13">
        <v>0.125</v>
      </c>
      <c r="H20" s="8">
        <f t="shared" si="0"/>
        <v>2.3586999999999998</v>
      </c>
      <c r="I20" s="11">
        <f t="shared" si="9"/>
        <v>0.29483749999999997</v>
      </c>
      <c r="J20" s="13"/>
      <c r="K20" s="8">
        <f t="shared" si="1"/>
        <v>3.13687</v>
      </c>
      <c r="L20" s="11"/>
      <c r="M20" s="57" t="s">
        <v>119</v>
      </c>
      <c r="N20" s="8" t="s">
        <v>916</v>
      </c>
      <c r="O20" s="8" t="s">
        <v>38</v>
      </c>
      <c r="P20" s="76">
        <v>1</v>
      </c>
      <c r="Q20" s="8">
        <v>0.72199999999999998</v>
      </c>
      <c r="R20" s="12">
        <f>R$10</f>
        <v>1.2091590000000001</v>
      </c>
      <c r="S20" s="11">
        <f t="shared" si="10"/>
        <v>0.87301279800000009</v>
      </c>
      <c r="T20" s="11">
        <f t="shared" si="7"/>
        <v>30.364107748000002</v>
      </c>
      <c r="U20" s="11">
        <f t="shared" si="11"/>
        <v>22.698332748000002</v>
      </c>
    </row>
    <row r="21" spans="1:251" s="56" customFormat="1" ht="46.5" customHeight="1">
      <c r="A21" s="8">
        <v>10</v>
      </c>
      <c r="B21" s="15" t="s">
        <v>118</v>
      </c>
      <c r="C21" s="57" t="s">
        <v>183</v>
      </c>
      <c r="D21" s="8" t="s">
        <v>38</v>
      </c>
      <c r="E21" s="14">
        <v>11</v>
      </c>
      <c r="F21" s="11">
        <f>I21+L21+S21</f>
        <v>1.3020669470000001</v>
      </c>
      <c r="G21" s="13">
        <v>0.125</v>
      </c>
      <c r="H21" s="8">
        <f t="shared" si="0"/>
        <v>2.3586999999999998</v>
      </c>
      <c r="I21" s="11">
        <f>G21*H21</f>
        <v>0.29483749999999997</v>
      </c>
      <c r="J21" s="13"/>
      <c r="K21" s="8">
        <f t="shared" si="1"/>
        <v>3.13687</v>
      </c>
      <c r="L21" s="11"/>
      <c r="M21" s="57" t="s">
        <v>119</v>
      </c>
      <c r="N21" s="8" t="s">
        <v>917</v>
      </c>
      <c r="O21" s="8" t="s">
        <v>38</v>
      </c>
      <c r="P21" s="76">
        <v>1</v>
      </c>
      <c r="Q21" s="13">
        <v>0.83299999999999996</v>
      </c>
      <c r="R21" s="12">
        <f>R$10</f>
        <v>1.2091590000000001</v>
      </c>
      <c r="S21" s="11">
        <f>P21*Q21*R21</f>
        <v>1.0072294470000001</v>
      </c>
      <c r="T21" s="11">
        <f>E21*F21</f>
        <v>14.322736417000002</v>
      </c>
      <c r="U21" s="11">
        <f t="shared" si="11"/>
        <v>11.079523917000001</v>
      </c>
    </row>
    <row r="22" spans="1:251" s="56" customFormat="1" ht="42" customHeight="1">
      <c r="A22" s="8">
        <v>11</v>
      </c>
      <c r="B22" s="15" t="s">
        <v>120</v>
      </c>
      <c r="C22" s="57" t="s">
        <v>184</v>
      </c>
      <c r="D22" s="8" t="s">
        <v>121</v>
      </c>
      <c r="E22" s="14">
        <v>4.5999999999999996</v>
      </c>
      <c r="F22" s="11">
        <f t="shared" si="8"/>
        <v>54.112816300000006</v>
      </c>
      <c r="G22" s="8">
        <v>7.55</v>
      </c>
      <c r="H22" s="8">
        <f t="shared" si="0"/>
        <v>2.3586999999999998</v>
      </c>
      <c r="I22" s="11">
        <f t="shared" si="9"/>
        <v>17.808184999999998</v>
      </c>
      <c r="J22" s="8">
        <v>3.71</v>
      </c>
      <c r="K22" s="8">
        <f t="shared" si="1"/>
        <v>3.13687</v>
      </c>
      <c r="L22" s="11">
        <f t="shared" ref="L22:L27" si="12">J22*K22</f>
        <v>11.637787700000001</v>
      </c>
      <c r="M22" s="57" t="s">
        <v>122</v>
      </c>
      <c r="N22" s="8" t="s">
        <v>304</v>
      </c>
      <c r="O22" s="8" t="s">
        <v>36</v>
      </c>
      <c r="P22" s="76">
        <v>102</v>
      </c>
      <c r="Q22" s="194">
        <v>0.2</v>
      </c>
      <c r="R22" s="12">
        <f t="shared" si="5"/>
        <v>1.2091590000000001</v>
      </c>
      <c r="S22" s="11">
        <f t="shared" si="10"/>
        <v>24.666843600000004</v>
      </c>
      <c r="T22" s="11">
        <f t="shared" si="7"/>
        <v>248.91895498</v>
      </c>
      <c r="U22" s="11">
        <f t="shared" si="11"/>
        <v>113.46748056000001</v>
      </c>
    </row>
    <row r="23" spans="1:251" s="56" customFormat="1" ht="43.5" customHeight="1">
      <c r="A23" s="8">
        <v>12</v>
      </c>
      <c r="B23" s="15" t="s">
        <v>120</v>
      </c>
      <c r="C23" s="57" t="s">
        <v>185</v>
      </c>
      <c r="D23" s="8" t="s">
        <v>121</v>
      </c>
      <c r="E23" s="14">
        <v>4</v>
      </c>
      <c r="F23" s="11">
        <f>I23+L23+S23</f>
        <v>67.432911844000003</v>
      </c>
      <c r="G23" s="8">
        <v>7.55</v>
      </c>
      <c r="H23" s="8">
        <f t="shared" si="0"/>
        <v>2.3586999999999998</v>
      </c>
      <c r="I23" s="11">
        <f>G23*H23</f>
        <v>17.808184999999998</v>
      </c>
      <c r="J23" s="8">
        <v>3.71</v>
      </c>
      <c r="K23" s="8">
        <f t="shared" si="1"/>
        <v>3.13687</v>
      </c>
      <c r="L23" s="11">
        <f t="shared" si="12"/>
        <v>11.637787700000001</v>
      </c>
      <c r="M23" s="57" t="s">
        <v>122</v>
      </c>
      <c r="N23" s="8" t="s">
        <v>913</v>
      </c>
      <c r="O23" s="8" t="s">
        <v>36</v>
      </c>
      <c r="P23" s="76">
        <v>102</v>
      </c>
      <c r="Q23" s="195">
        <v>0.308</v>
      </c>
      <c r="R23" s="12">
        <f t="shared" si="5"/>
        <v>1.2091590000000001</v>
      </c>
      <c r="S23" s="11">
        <f>P23*Q23*R23</f>
        <v>37.986939144000004</v>
      </c>
      <c r="T23" s="11">
        <f>E23*F23</f>
        <v>269.73164737600001</v>
      </c>
      <c r="U23" s="11">
        <f t="shared" si="11"/>
        <v>151.94775657600002</v>
      </c>
    </row>
    <row r="24" spans="1:251" s="83" customFormat="1" ht="27" customHeight="1">
      <c r="A24" s="8">
        <v>13</v>
      </c>
      <c r="B24" s="15" t="s">
        <v>237</v>
      </c>
      <c r="C24" s="57" t="s">
        <v>289</v>
      </c>
      <c r="D24" s="8" t="s">
        <v>121</v>
      </c>
      <c r="E24" s="11">
        <v>0.25</v>
      </c>
      <c r="F24" s="11">
        <f>I24+L24+S24</f>
        <v>195.51853551000002</v>
      </c>
      <c r="G24" s="8">
        <v>0.23400000000000001</v>
      </c>
      <c r="H24" s="8">
        <f t="shared" si="0"/>
        <v>2.3586999999999998</v>
      </c>
      <c r="I24" s="11">
        <f>G24*H24</f>
        <v>0.55193579999999998</v>
      </c>
      <c r="J24" s="8">
        <v>0.22800000000000001</v>
      </c>
      <c r="K24" s="8">
        <f t="shared" si="1"/>
        <v>3.13687</v>
      </c>
      <c r="L24" s="11">
        <f t="shared" si="12"/>
        <v>0.71520636000000004</v>
      </c>
      <c r="M24" s="57" t="s">
        <v>238</v>
      </c>
      <c r="N24" s="8" t="s">
        <v>914</v>
      </c>
      <c r="O24" s="8" t="s">
        <v>36</v>
      </c>
      <c r="P24" s="76">
        <v>102</v>
      </c>
      <c r="Q24" s="195">
        <v>1.575</v>
      </c>
      <c r="R24" s="12">
        <f t="shared" si="5"/>
        <v>1.2091590000000001</v>
      </c>
      <c r="S24" s="11">
        <f>P24*Q24*R24</f>
        <v>194.25139335000003</v>
      </c>
      <c r="T24" s="11">
        <f>E24*F24</f>
        <v>48.879633877500005</v>
      </c>
      <c r="U24" s="11">
        <f>P24*Q24*E24</f>
        <v>40.162500000000001</v>
      </c>
    </row>
    <row r="25" spans="1:251" s="56" customFormat="1" ht="17.25" customHeight="1">
      <c r="A25" s="8">
        <v>14</v>
      </c>
      <c r="B25" s="8" t="s">
        <v>77</v>
      </c>
      <c r="C25" s="57" t="s">
        <v>186</v>
      </c>
      <c r="D25" s="8" t="s">
        <v>38</v>
      </c>
      <c r="E25" s="14">
        <v>12</v>
      </c>
      <c r="F25" s="11">
        <f t="shared" si="8"/>
        <v>0.21764862000000001</v>
      </c>
      <c r="G25" s="8"/>
      <c r="H25" s="8">
        <f t="shared" si="0"/>
        <v>2.3586999999999998</v>
      </c>
      <c r="I25" s="11">
        <f t="shared" si="9"/>
        <v>0</v>
      </c>
      <c r="J25" s="8"/>
      <c r="K25" s="8">
        <f t="shared" si="1"/>
        <v>3.13687</v>
      </c>
      <c r="L25" s="11">
        <f t="shared" si="12"/>
        <v>0</v>
      </c>
      <c r="M25" s="57" t="s">
        <v>123</v>
      </c>
      <c r="N25" s="8" t="s">
        <v>304</v>
      </c>
      <c r="O25" s="8" t="s">
        <v>38</v>
      </c>
      <c r="P25" s="76">
        <v>1</v>
      </c>
      <c r="Q25" s="11">
        <v>0.18</v>
      </c>
      <c r="R25" s="12">
        <f t="shared" si="5"/>
        <v>1.2091590000000001</v>
      </c>
      <c r="S25" s="11">
        <f t="shared" si="10"/>
        <v>0.21764862000000001</v>
      </c>
      <c r="T25" s="11">
        <f t="shared" si="7"/>
        <v>2.61178344</v>
      </c>
      <c r="U25" s="11">
        <f>E25*S25</f>
        <v>2.61178344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</row>
    <row r="26" spans="1:251" s="56" customFormat="1" ht="27" customHeight="1">
      <c r="A26" s="8">
        <v>15</v>
      </c>
      <c r="B26" s="8" t="s">
        <v>77</v>
      </c>
      <c r="C26" s="57" t="s">
        <v>187</v>
      </c>
      <c r="D26" s="8" t="s">
        <v>38</v>
      </c>
      <c r="E26" s="14">
        <v>49</v>
      </c>
      <c r="F26" s="11">
        <f t="shared" si="8"/>
        <v>0.18137385</v>
      </c>
      <c r="G26" s="8"/>
      <c r="H26" s="8">
        <f t="shared" si="0"/>
        <v>2.3586999999999998</v>
      </c>
      <c r="I26" s="11">
        <f t="shared" si="9"/>
        <v>0</v>
      </c>
      <c r="J26" s="8"/>
      <c r="K26" s="8">
        <f t="shared" si="1"/>
        <v>3.13687</v>
      </c>
      <c r="L26" s="11">
        <f t="shared" si="12"/>
        <v>0</v>
      </c>
      <c r="M26" s="57" t="s">
        <v>123</v>
      </c>
      <c r="N26" s="8" t="s">
        <v>305</v>
      </c>
      <c r="O26" s="8" t="s">
        <v>38</v>
      </c>
      <c r="P26" s="76">
        <v>1</v>
      </c>
      <c r="Q26" s="11">
        <v>0.15</v>
      </c>
      <c r="R26" s="12">
        <f t="shared" si="5"/>
        <v>1.2091590000000001</v>
      </c>
      <c r="S26" s="11">
        <f t="shared" si="10"/>
        <v>0.18137385</v>
      </c>
      <c r="T26" s="11">
        <f t="shared" si="7"/>
        <v>8.887318650000001</v>
      </c>
      <c r="U26" s="11">
        <f>E26*S26</f>
        <v>8.887318650000001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</row>
    <row r="27" spans="1:251" s="56" customFormat="1" ht="29.25" customHeight="1">
      <c r="A27" s="8">
        <v>16</v>
      </c>
      <c r="B27" s="15" t="s">
        <v>548</v>
      </c>
      <c r="C27" s="57" t="s">
        <v>912</v>
      </c>
      <c r="D27" s="8" t="s">
        <v>38</v>
      </c>
      <c r="E27" s="14">
        <v>1</v>
      </c>
      <c r="F27" s="11">
        <f t="shared" si="8"/>
        <v>15.543070956000001</v>
      </c>
      <c r="G27" s="8">
        <v>0.17</v>
      </c>
      <c r="H27" s="8">
        <f t="shared" si="0"/>
        <v>2.3586999999999998</v>
      </c>
      <c r="I27" s="11">
        <f>G27*H27</f>
        <v>0.40097899999999997</v>
      </c>
      <c r="J27" s="17">
        <v>8.8000000000000005E-3</v>
      </c>
      <c r="K27" s="8">
        <f t="shared" si="1"/>
        <v>3.13687</v>
      </c>
      <c r="L27" s="11">
        <f t="shared" si="12"/>
        <v>2.7604456000000003E-2</v>
      </c>
      <c r="M27" s="57" t="s">
        <v>549</v>
      </c>
      <c r="N27" s="8" t="s">
        <v>911</v>
      </c>
      <c r="O27" s="8" t="s">
        <v>38</v>
      </c>
      <c r="P27" s="76">
        <v>1</v>
      </c>
      <c r="Q27" s="14">
        <v>12.5</v>
      </c>
      <c r="R27" s="12">
        <f t="shared" si="5"/>
        <v>1.2091590000000001</v>
      </c>
      <c r="S27" s="11">
        <f t="shared" si="10"/>
        <v>15.114487500000001</v>
      </c>
      <c r="T27" s="11">
        <f t="shared" si="7"/>
        <v>15.543070956000001</v>
      </c>
      <c r="U27" s="11">
        <f>E27*S27</f>
        <v>15.114487500000001</v>
      </c>
    </row>
    <row r="28" spans="1:251" s="56" customFormat="1" ht="27.75" customHeight="1">
      <c r="A28" s="8"/>
      <c r="B28" s="15"/>
      <c r="C28" s="10" t="s">
        <v>61</v>
      </c>
      <c r="D28" s="8"/>
      <c r="E28" s="11"/>
      <c r="F28" s="11"/>
      <c r="G28" s="8"/>
      <c r="H28" s="8">
        <f t="shared" si="0"/>
        <v>2.3586999999999998</v>
      </c>
      <c r="I28" s="11"/>
      <c r="J28" s="8"/>
      <c r="K28" s="8">
        <f t="shared" si="1"/>
        <v>3.13687</v>
      </c>
      <c r="L28" s="11"/>
      <c r="M28" s="57"/>
      <c r="N28" s="8"/>
      <c r="O28" s="8"/>
      <c r="P28" s="76"/>
      <c r="Q28" s="8"/>
      <c r="R28" s="12"/>
      <c r="S28" s="11"/>
      <c r="T28" s="11"/>
      <c r="U28" s="11"/>
    </row>
    <row r="29" spans="1:251" s="56" customFormat="1" ht="17.25" customHeight="1">
      <c r="A29" s="8">
        <v>1</v>
      </c>
      <c r="B29" s="15" t="s">
        <v>124</v>
      </c>
      <c r="C29" s="57" t="s">
        <v>140</v>
      </c>
      <c r="D29" s="8" t="s">
        <v>121</v>
      </c>
      <c r="E29" s="11">
        <v>2.1</v>
      </c>
      <c r="F29" s="11">
        <f>I29+L29+S29</f>
        <v>36.834631999999999</v>
      </c>
      <c r="G29" s="8">
        <v>7.77</v>
      </c>
      <c r="H29" s="8">
        <f>H$9</f>
        <v>2.3586999999999998</v>
      </c>
      <c r="I29" s="11">
        <f>G29*H29</f>
        <v>18.327098999999997</v>
      </c>
      <c r="J29" s="8">
        <v>5.9</v>
      </c>
      <c r="K29" s="8">
        <f>K$9</f>
        <v>3.13687</v>
      </c>
      <c r="L29" s="11">
        <f>J29*K29</f>
        <v>18.507533000000002</v>
      </c>
      <c r="M29" s="57"/>
      <c r="N29" s="8"/>
      <c r="O29" s="8"/>
      <c r="P29" s="60"/>
      <c r="Q29" s="8"/>
      <c r="R29" s="12">
        <f>R$9</f>
        <v>1.2091590000000001</v>
      </c>
      <c r="S29" s="11"/>
      <c r="T29" s="11">
        <f>E29*F29</f>
        <v>77.352727200000004</v>
      </c>
      <c r="U29" s="11"/>
    </row>
    <row r="30" spans="1:251" s="56" customFormat="1" ht="27.75" customHeight="1">
      <c r="A30" s="8">
        <v>2</v>
      </c>
      <c r="B30" s="15" t="s">
        <v>89</v>
      </c>
      <c r="C30" s="57" t="s">
        <v>125</v>
      </c>
      <c r="D30" s="8" t="s">
        <v>35</v>
      </c>
      <c r="E30" s="14">
        <v>21</v>
      </c>
      <c r="F30" s="11">
        <f>I30+L30+S30</f>
        <v>2.3955420635499998</v>
      </c>
      <c r="G30" s="8">
        <v>0.57999999999999996</v>
      </c>
      <c r="H30" s="8">
        <f>H$9</f>
        <v>2.3586999999999998</v>
      </c>
      <c r="I30" s="11">
        <f>G30*H30</f>
        <v>1.3680459999999999</v>
      </c>
      <c r="J30" s="8">
        <v>0.12</v>
      </c>
      <c r="K30" s="8">
        <f>K$9</f>
        <v>3.13687</v>
      </c>
      <c r="L30" s="11">
        <f>J30*K30</f>
        <v>0.37642439999999999</v>
      </c>
      <c r="M30" s="57" t="s">
        <v>90</v>
      </c>
      <c r="N30" s="8" t="s">
        <v>134</v>
      </c>
      <c r="O30" s="8" t="s">
        <v>80</v>
      </c>
      <c r="P30" s="17">
        <v>2.4199999999999999E-2</v>
      </c>
      <c r="Q30" s="63">
        <v>22.25</v>
      </c>
      <c r="R30" s="12">
        <f>R$9</f>
        <v>1.2091590000000001</v>
      </c>
      <c r="S30" s="11">
        <f>P30*Q30*R30</f>
        <v>0.65107166355000001</v>
      </c>
      <c r="T30" s="11">
        <f>E30*F30</f>
        <v>50.306383334549992</v>
      </c>
      <c r="U30" s="11">
        <f>E30*S30</f>
        <v>13.67250493455</v>
      </c>
    </row>
    <row r="31" spans="1:251" s="56" customFormat="1" ht="30" customHeight="1">
      <c r="A31" s="8">
        <v>3</v>
      </c>
      <c r="B31" s="16" t="s">
        <v>550</v>
      </c>
      <c r="C31" s="57" t="s">
        <v>551</v>
      </c>
      <c r="D31" s="8" t="s">
        <v>38</v>
      </c>
      <c r="E31" s="14">
        <v>4</v>
      </c>
      <c r="F31" s="11">
        <f>I31+L31+S31</f>
        <v>0.62631590399999992</v>
      </c>
      <c r="G31" s="13">
        <v>0.24</v>
      </c>
      <c r="H31" s="8">
        <f>H$10</f>
        <v>2.3586999999999998</v>
      </c>
      <c r="I31" s="11">
        <f>G31*H31</f>
        <v>0.56608799999999992</v>
      </c>
      <c r="J31" s="17">
        <v>1.9199999999999998E-2</v>
      </c>
      <c r="K31" s="8">
        <f>K$9</f>
        <v>3.13687</v>
      </c>
      <c r="L31" s="11">
        <f>J31*K31</f>
        <v>6.0227903999999999E-2</v>
      </c>
      <c r="M31" s="78"/>
      <c r="N31" s="8"/>
      <c r="O31" s="8"/>
      <c r="P31" s="8"/>
      <c r="Q31" s="8"/>
      <c r="R31" s="12">
        <f>R$9</f>
        <v>1.2091590000000001</v>
      </c>
      <c r="S31" s="11">
        <f>P31*Q31*R31</f>
        <v>0</v>
      </c>
      <c r="T31" s="11">
        <f>E31*F31</f>
        <v>2.5052636159999997</v>
      </c>
      <c r="U31" s="11">
        <f>E31*S31</f>
        <v>0</v>
      </c>
    </row>
    <row r="32" spans="1:251" s="56" customFormat="1" ht="30" customHeight="1">
      <c r="A32" s="8">
        <v>4</v>
      </c>
      <c r="B32" s="16" t="s">
        <v>490</v>
      </c>
      <c r="C32" s="57" t="s">
        <v>669</v>
      </c>
      <c r="D32" s="8" t="s">
        <v>38</v>
      </c>
      <c r="E32" s="14">
        <v>1</v>
      </c>
      <c r="F32" s="11">
        <f>I32+L32+S32</f>
        <v>0.46439215399999995</v>
      </c>
      <c r="G32" s="13">
        <v>0.17799999999999999</v>
      </c>
      <c r="H32" s="8">
        <f>H$10</f>
        <v>2.3586999999999998</v>
      </c>
      <c r="I32" s="11">
        <f>G32*H32</f>
        <v>0.41984859999999996</v>
      </c>
      <c r="J32" s="17">
        <v>1.4200000000000001E-2</v>
      </c>
      <c r="K32" s="8">
        <f>K$9</f>
        <v>3.13687</v>
      </c>
      <c r="L32" s="11">
        <f>J32*K32</f>
        <v>4.4543554000000006E-2</v>
      </c>
      <c r="M32" s="78"/>
      <c r="N32" s="8"/>
      <c r="O32" s="8"/>
      <c r="P32" s="8"/>
      <c r="Q32" s="8"/>
      <c r="R32" s="12">
        <f>R$9</f>
        <v>1.2091590000000001</v>
      </c>
      <c r="S32" s="11">
        <f>P32*Q32*R32</f>
        <v>0</v>
      </c>
      <c r="T32" s="11">
        <f>E32*F32</f>
        <v>0.46439215399999995</v>
      </c>
      <c r="U32" s="11">
        <f>E32*S32</f>
        <v>0</v>
      </c>
    </row>
    <row r="33" spans="1:21" s="56" customFormat="1" ht="17.25" customHeight="1">
      <c r="A33" s="8"/>
      <c r="B33" s="15"/>
      <c r="C33" s="71" t="s">
        <v>50</v>
      </c>
      <c r="D33" s="8"/>
      <c r="E33" s="11"/>
      <c r="F33" s="11"/>
      <c r="G33" s="8"/>
      <c r="H33" s="8"/>
      <c r="I33" s="11"/>
      <c r="J33" s="8"/>
      <c r="K33" s="8"/>
      <c r="L33" s="11"/>
      <c r="M33" s="8"/>
      <c r="N33" s="8"/>
      <c r="O33" s="8"/>
      <c r="P33" s="17"/>
      <c r="Q33" s="8"/>
      <c r="R33" s="12"/>
      <c r="S33" s="11"/>
      <c r="T33" s="21">
        <f>SUM(T12:T32)</f>
        <v>1197.3214203720502</v>
      </c>
      <c r="U33" s="21">
        <f>SUM(U12:U32)</f>
        <v>634.03752273855014</v>
      </c>
    </row>
    <row r="34" spans="1:21" ht="14.25">
      <c r="A34" s="8"/>
      <c r="B34" s="10"/>
      <c r="C34" s="57" t="s">
        <v>18</v>
      </c>
      <c r="D34" s="22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f>T33*0.133</f>
        <v>159.24374890948269</v>
      </c>
      <c r="U34" s="8">
        <f>U33*0.133</f>
        <v>84.32699052422717</v>
      </c>
    </row>
    <row r="35" spans="1:21" ht="14.25">
      <c r="A35" s="8"/>
      <c r="B35" s="8"/>
      <c r="C35" s="57" t="s">
        <v>50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1">
        <f>SUM(T33:T34)</f>
        <v>1356.5651692815329</v>
      </c>
      <c r="U35" s="21">
        <f>SUM(U33:U34)</f>
        <v>718.36451326277734</v>
      </c>
    </row>
    <row r="36" spans="1:21">
      <c r="A36" s="8"/>
      <c r="B36" s="8"/>
      <c r="C36" s="57" t="s">
        <v>15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>
        <f>T35*0.11</f>
        <v>149.22216862096863</v>
      </c>
      <c r="U36" s="8">
        <f>U35*0.11</f>
        <v>79.020096458905513</v>
      </c>
    </row>
    <row r="37" spans="1:21" ht="14.25">
      <c r="A37" s="8"/>
      <c r="B37" s="8"/>
      <c r="C37" s="71" t="s">
        <v>50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1">
        <f>T35+T36</f>
        <v>1505.7873379025016</v>
      </c>
      <c r="U37" s="21">
        <f>U35+U36</f>
        <v>797.38460972168286</v>
      </c>
    </row>
    <row r="39" spans="1:21" ht="14.25">
      <c r="F39" s="348" t="s">
        <v>52</v>
      </c>
      <c r="G39" s="348"/>
      <c r="H39" s="348"/>
      <c r="I39" s="348"/>
      <c r="J39" s="20"/>
      <c r="K39" s="20"/>
      <c r="L39" s="348" t="s">
        <v>299</v>
      </c>
      <c r="M39" s="348"/>
    </row>
  </sheetData>
  <mergeCells count="23">
    <mergeCell ref="A1:U1"/>
    <mergeCell ref="B2:U2"/>
    <mergeCell ref="L6:P6"/>
    <mergeCell ref="G7:S7"/>
    <mergeCell ref="T7:T9"/>
    <mergeCell ref="D7:D9"/>
    <mergeCell ref="D5:E5"/>
    <mergeCell ref="B6:C6"/>
    <mergeCell ref="B5:C5"/>
    <mergeCell ref="C3:S3"/>
    <mergeCell ref="A7:A9"/>
    <mergeCell ref="C4:S4"/>
    <mergeCell ref="B7:B9"/>
    <mergeCell ref="M8:S8"/>
    <mergeCell ref="F7:F9"/>
    <mergeCell ref="D6:E6"/>
    <mergeCell ref="L39:M39"/>
    <mergeCell ref="U7:U9"/>
    <mergeCell ref="G8:I8"/>
    <mergeCell ref="E7:E9"/>
    <mergeCell ref="C7:C9"/>
    <mergeCell ref="F39:I39"/>
    <mergeCell ref="J8:L8"/>
  </mergeCells>
  <printOptions horizontalCentered="1"/>
  <pageMargins left="0.23622047244094491" right="0.23622047244094491" top="0.70866141732283472" bottom="0.2362204724409449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"/>
  <sheetViews>
    <sheetView showZeros="0" workbookViewId="0">
      <selection activeCell="C20" sqref="C20"/>
    </sheetView>
  </sheetViews>
  <sheetFormatPr defaultRowHeight="13.5"/>
  <cols>
    <col min="1" max="1" width="4.140625" style="83" bestFit="1" customWidth="1"/>
    <col min="2" max="2" width="25.140625" style="83" customWidth="1"/>
    <col min="3" max="3" width="33.42578125" style="83" customWidth="1"/>
    <col min="4" max="4" width="14" style="83" customWidth="1"/>
    <col min="5" max="5" width="14.42578125" style="83" customWidth="1"/>
    <col min="6" max="6" width="13.7109375" style="83" customWidth="1"/>
    <col min="7" max="7" width="12.140625" style="83" customWidth="1"/>
    <col min="8" max="8" width="14.42578125" style="83" customWidth="1"/>
    <col min="9" max="16384" width="9.140625" style="83"/>
  </cols>
  <sheetData>
    <row r="1" spans="1:9" ht="17.25">
      <c r="A1" s="349" t="s">
        <v>580</v>
      </c>
      <c r="B1" s="349"/>
      <c r="C1" s="349"/>
      <c r="D1" s="349"/>
      <c r="E1" s="349"/>
      <c r="F1" s="349"/>
      <c r="G1" s="349"/>
      <c r="H1" s="349"/>
    </row>
    <row r="2" spans="1:9" ht="25.5" customHeight="1">
      <c r="A2" s="84"/>
      <c r="B2" s="358" t="s">
        <v>708</v>
      </c>
      <c r="C2" s="358"/>
      <c r="D2" s="358"/>
      <c r="E2" s="358"/>
      <c r="F2" s="358"/>
      <c r="G2" s="358"/>
      <c r="H2" s="358"/>
    </row>
    <row r="3" spans="1:9" ht="31.5" customHeight="1">
      <c r="A3" s="84"/>
      <c r="B3" s="2"/>
      <c r="C3" s="358" t="s">
        <v>585</v>
      </c>
      <c r="D3" s="358"/>
      <c r="E3" s="358"/>
      <c r="F3" s="358"/>
      <c r="G3" s="358"/>
      <c r="H3" s="2"/>
    </row>
    <row r="4" spans="1:9" ht="20.25">
      <c r="A4" s="84"/>
      <c r="B4" s="1"/>
      <c r="C4" s="348" t="s">
        <v>918</v>
      </c>
      <c r="D4" s="348"/>
      <c r="E4" s="348"/>
      <c r="F4" s="348"/>
      <c r="G4" s="1"/>
    </row>
    <row r="5" spans="1:9" ht="30" customHeight="1">
      <c r="B5" s="350" t="s">
        <v>884</v>
      </c>
      <c r="C5" s="350"/>
      <c r="D5" s="351" t="s">
        <v>144</v>
      </c>
      <c r="E5" s="351"/>
      <c r="F5" s="351"/>
      <c r="G5" s="85" t="e">
        <f>H12</f>
        <v>#REF!</v>
      </c>
      <c r="H5" s="86" t="s">
        <v>40</v>
      </c>
    </row>
    <row r="6" spans="1:9" ht="21.75" customHeight="1">
      <c r="A6" s="352" t="s">
        <v>53</v>
      </c>
      <c r="B6" s="352" t="s">
        <v>145</v>
      </c>
      <c r="C6" s="352" t="s">
        <v>146</v>
      </c>
      <c r="D6" s="354" t="s">
        <v>60</v>
      </c>
      <c r="E6" s="355"/>
      <c r="F6" s="355"/>
      <c r="G6" s="355"/>
      <c r="H6" s="356"/>
    </row>
    <row r="7" spans="1:9" ht="47.25" customHeight="1">
      <c r="A7" s="353"/>
      <c r="B7" s="353"/>
      <c r="C7" s="353"/>
      <c r="D7" s="6" t="s">
        <v>61</v>
      </c>
      <c r="E7" s="6" t="s">
        <v>147</v>
      </c>
      <c r="F7" s="6" t="s">
        <v>148</v>
      </c>
      <c r="G7" s="6" t="s">
        <v>42</v>
      </c>
      <c r="H7" s="6" t="s">
        <v>50</v>
      </c>
    </row>
    <row r="8" spans="1:9" ht="22.5" customHeight="1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</row>
    <row r="9" spans="1:9" ht="33.75" customHeight="1">
      <c r="A9" s="8">
        <v>1</v>
      </c>
      <c r="B9" s="8" t="s">
        <v>577</v>
      </c>
      <c r="C9" s="57" t="s">
        <v>578</v>
      </c>
      <c r="D9" s="11" t="e">
        <f>#REF!</f>
        <v>#REF!</v>
      </c>
      <c r="E9" s="77"/>
      <c r="F9" s="77"/>
      <c r="G9" s="77"/>
      <c r="H9" s="11" t="e">
        <f>SUM(D9:G9)</f>
        <v>#REF!</v>
      </c>
    </row>
    <row r="10" spans="1:9" ht="33.75" customHeight="1">
      <c r="A10" s="8">
        <v>2</v>
      </c>
      <c r="B10" s="8" t="s">
        <v>579</v>
      </c>
      <c r="C10" s="57" t="s">
        <v>268</v>
      </c>
      <c r="D10" s="11" t="e">
        <f>#REF!</f>
        <v>#REF!</v>
      </c>
      <c r="E10" s="77"/>
      <c r="F10" s="11"/>
      <c r="G10" s="77"/>
      <c r="H10" s="11" t="e">
        <f>SUM(D10:G10)</f>
        <v>#REF!</v>
      </c>
    </row>
    <row r="11" spans="1:9" ht="33.75" customHeight="1">
      <c r="A11" s="8">
        <v>3</v>
      </c>
      <c r="B11" s="8" t="s">
        <v>581</v>
      </c>
      <c r="C11" s="57" t="s">
        <v>269</v>
      </c>
      <c r="D11" s="11" t="e">
        <f>#REF!</f>
        <v>#REF!</v>
      </c>
      <c r="E11" s="77"/>
      <c r="F11" s="77"/>
      <c r="G11" s="77"/>
      <c r="H11" s="11" t="e">
        <f>SUM(D11:G11)</f>
        <v>#REF!</v>
      </c>
    </row>
    <row r="12" spans="1:9" ht="30" customHeight="1">
      <c r="A12" s="8"/>
      <c r="B12" s="10" t="s">
        <v>50</v>
      </c>
      <c r="C12" s="71"/>
      <c r="D12" s="21" t="e">
        <f>SUM(D9:D11)</f>
        <v>#REF!</v>
      </c>
      <c r="E12" s="21">
        <f>SUM(E9:E11)</f>
        <v>0</v>
      </c>
      <c r="F12" s="21">
        <f>SUM(F9:F11)</f>
        <v>0</v>
      </c>
      <c r="G12" s="21"/>
      <c r="H12" s="21" t="e">
        <f>SUM(H9:H11)</f>
        <v>#REF!</v>
      </c>
    </row>
    <row r="15" spans="1:9" ht="14.25">
      <c r="C15" s="87"/>
      <c r="D15" s="88" t="s">
        <v>152</v>
      </c>
      <c r="E15" s="348" t="s">
        <v>299</v>
      </c>
      <c r="F15" s="348"/>
      <c r="G15" s="357"/>
      <c r="H15" s="357"/>
      <c r="I15" s="86"/>
    </row>
    <row r="16" spans="1:9">
      <c r="C16" s="89"/>
    </row>
    <row r="17" spans="3:5">
      <c r="C17" s="87"/>
    </row>
    <row r="18" spans="3:5">
      <c r="C18" s="89"/>
      <c r="E18" s="90"/>
    </row>
    <row r="19" spans="3:5">
      <c r="C19" s="87"/>
    </row>
  </sheetData>
  <mergeCells count="12">
    <mergeCell ref="A6:A7"/>
    <mergeCell ref="B6:B7"/>
    <mergeCell ref="C6:C7"/>
    <mergeCell ref="D6:H6"/>
    <mergeCell ref="E15:F15"/>
    <mergeCell ref="G15:H15"/>
    <mergeCell ref="C4:F4"/>
    <mergeCell ref="A1:H1"/>
    <mergeCell ref="B2:H2"/>
    <mergeCell ref="C3:G3"/>
    <mergeCell ref="B5:C5"/>
    <mergeCell ref="D5:F5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Z251"/>
  <sheetViews>
    <sheetView showZeros="0" topLeftCell="A240" workbookViewId="0">
      <selection activeCell="A253" sqref="A253:XFD253"/>
    </sheetView>
  </sheetViews>
  <sheetFormatPr defaultRowHeight="13.5"/>
  <cols>
    <col min="1" max="1" width="4" style="160" customWidth="1"/>
    <col min="2" max="2" width="7.140625" style="160" customWidth="1"/>
    <col min="3" max="3" width="48.28515625" style="160" customWidth="1"/>
    <col min="4" max="4" width="8.5703125" style="160" customWidth="1"/>
    <col min="5" max="5" width="7.85546875" style="160" customWidth="1"/>
    <col min="6" max="6" width="9.85546875" style="160" customWidth="1"/>
    <col min="7" max="7" width="11.5703125" style="160" customWidth="1"/>
    <col min="8" max="16384" width="9.140625" style="160"/>
  </cols>
  <sheetData>
    <row r="1" spans="1:227" ht="15" customHeight="1">
      <c r="A1" s="116"/>
      <c r="B1" s="349" t="s">
        <v>921</v>
      </c>
      <c r="C1" s="349"/>
      <c r="D1" s="349"/>
      <c r="E1" s="349"/>
      <c r="F1" s="349"/>
      <c r="G1" s="349"/>
    </row>
    <row r="2" spans="1:227" ht="17.25" customHeight="1">
      <c r="A2" s="20"/>
      <c r="B2" s="358" t="s">
        <v>712</v>
      </c>
      <c r="C2" s="358"/>
      <c r="D2" s="358"/>
      <c r="E2" s="358"/>
      <c r="F2" s="358"/>
      <c r="G2" s="358"/>
    </row>
    <row r="3" spans="1:227" ht="34.5" customHeight="1">
      <c r="A3" s="20"/>
      <c r="B3" s="412" t="s">
        <v>585</v>
      </c>
      <c r="C3" s="412"/>
      <c r="D3" s="412"/>
      <c r="E3" s="412"/>
      <c r="F3" s="412"/>
      <c r="G3" s="412"/>
    </row>
    <row r="4" spans="1:227" ht="18" customHeight="1">
      <c r="A4" s="114"/>
      <c r="B4" s="414"/>
      <c r="C4" s="414"/>
      <c r="D4" s="415"/>
      <c r="E4" s="415"/>
      <c r="F4" s="4"/>
      <c r="G4" s="111" t="s">
        <v>171</v>
      </c>
    </row>
    <row r="5" spans="1:227" ht="53.25" customHeight="1">
      <c r="A5" s="6" t="s">
        <v>20</v>
      </c>
      <c r="B5" s="6" t="s">
        <v>11</v>
      </c>
      <c r="C5" s="6" t="s">
        <v>8</v>
      </c>
      <c r="D5" s="6" t="s">
        <v>16</v>
      </c>
      <c r="E5" s="6" t="s">
        <v>19</v>
      </c>
      <c r="F5" s="110" t="s">
        <v>749</v>
      </c>
      <c r="G5" s="6" t="s">
        <v>188</v>
      </c>
    </row>
    <row r="6" spans="1:227">
      <c r="A6" s="6">
        <v>1</v>
      </c>
      <c r="B6" s="6">
        <v>2</v>
      </c>
      <c r="C6" s="6">
        <v>3</v>
      </c>
      <c r="D6" s="6">
        <v>4</v>
      </c>
      <c r="E6" s="6">
        <v>5</v>
      </c>
      <c r="F6" s="6"/>
      <c r="G6" s="6"/>
    </row>
    <row r="7" spans="1:227" s="56" customFormat="1" ht="17.25" customHeight="1">
      <c r="A7" s="6"/>
      <c r="B7" s="53"/>
      <c r="C7" s="10" t="s">
        <v>175</v>
      </c>
      <c r="D7" s="6"/>
      <c r="E7" s="58"/>
      <c r="F7" s="52"/>
      <c r="G7" s="52"/>
    </row>
    <row r="8" spans="1:227" s="56" customFormat="1" ht="17.25" customHeight="1">
      <c r="A8" s="8">
        <v>1</v>
      </c>
      <c r="B8" s="8" t="s">
        <v>518</v>
      </c>
      <c r="C8" s="57" t="s">
        <v>675</v>
      </c>
      <c r="D8" s="8" t="s">
        <v>25</v>
      </c>
      <c r="E8" s="11">
        <v>1.8</v>
      </c>
      <c r="F8" s="13">
        <v>11.917363473010214</v>
      </c>
      <c r="G8" s="11">
        <f t="shared" ref="G8:G47" si="0">E8*F8</f>
        <v>21.451254251418387</v>
      </c>
    </row>
    <row r="9" spans="1:227" s="56" customFormat="1" ht="17.25" customHeight="1">
      <c r="A9" s="8">
        <v>2</v>
      </c>
      <c r="B9" s="8" t="s">
        <v>518</v>
      </c>
      <c r="C9" s="57" t="s">
        <v>726</v>
      </c>
      <c r="D9" s="8" t="s">
        <v>25</v>
      </c>
      <c r="E9" s="11">
        <f>26.3*0.2</f>
        <v>5.2600000000000007</v>
      </c>
      <c r="F9" s="13">
        <v>11.917363473010214</v>
      </c>
      <c r="G9" s="11">
        <f t="shared" si="0"/>
        <v>62.685331868033735</v>
      </c>
    </row>
    <row r="10" spans="1:227" s="56" customFormat="1" ht="17.25" customHeight="1">
      <c r="A10" s="8">
        <v>3</v>
      </c>
      <c r="B10" s="8" t="s">
        <v>318</v>
      </c>
      <c r="C10" s="57" t="s">
        <v>519</v>
      </c>
      <c r="D10" s="8" t="s">
        <v>35</v>
      </c>
      <c r="E10" s="14">
        <v>12.4</v>
      </c>
      <c r="F10" s="13">
        <v>1.2651801191047343</v>
      </c>
      <c r="G10" s="11">
        <f t="shared" si="0"/>
        <v>15.688233476898706</v>
      </c>
    </row>
    <row r="11" spans="1:227" s="68" customFormat="1" ht="17.25" customHeight="1">
      <c r="A11" s="6">
        <v>4</v>
      </c>
      <c r="B11" s="67" t="s">
        <v>105</v>
      </c>
      <c r="C11" s="65" t="s">
        <v>196</v>
      </c>
      <c r="D11" s="6" t="s">
        <v>35</v>
      </c>
      <c r="E11" s="66">
        <v>128.69999999999999</v>
      </c>
      <c r="F11" s="13">
        <v>1.4499862156958245</v>
      </c>
      <c r="G11" s="11">
        <f t="shared" si="0"/>
        <v>186.6132259600526</v>
      </c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</row>
    <row r="12" spans="1:227" s="68" customFormat="1" ht="17.25" customHeight="1">
      <c r="A12" s="6">
        <v>5</v>
      </c>
      <c r="B12" s="67" t="s">
        <v>176</v>
      </c>
      <c r="C12" s="65" t="s">
        <v>676</v>
      </c>
      <c r="D12" s="6" t="s">
        <v>35</v>
      </c>
      <c r="E12" s="66">
        <v>19</v>
      </c>
      <c r="F12" s="13">
        <v>1.5733892978827033</v>
      </c>
      <c r="G12" s="11">
        <f t="shared" si="0"/>
        <v>29.894396659771363</v>
      </c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</row>
    <row r="13" spans="1:227" s="68" customFormat="1" ht="42.75" customHeight="1">
      <c r="A13" s="6">
        <v>6</v>
      </c>
      <c r="B13" s="159" t="s">
        <v>717</v>
      </c>
      <c r="C13" s="65" t="s">
        <v>730</v>
      </c>
      <c r="D13" s="6" t="s">
        <v>35</v>
      </c>
      <c r="E13" s="52">
        <v>12.4</v>
      </c>
      <c r="F13" s="13">
        <v>5.7903339213428522</v>
      </c>
      <c r="G13" s="11">
        <f t="shared" si="0"/>
        <v>71.800140624651362</v>
      </c>
    </row>
    <row r="14" spans="1:227" s="68" customFormat="1" ht="20.25" customHeight="1">
      <c r="A14" s="6">
        <v>7</v>
      </c>
      <c r="B14" s="53" t="s">
        <v>293</v>
      </c>
      <c r="C14" s="54" t="s">
        <v>319</v>
      </c>
      <c r="D14" s="6" t="s">
        <v>35</v>
      </c>
      <c r="E14" s="66">
        <f>452.1+153.9</f>
        <v>606</v>
      </c>
      <c r="F14" s="13">
        <v>0.24372108731908543</v>
      </c>
      <c r="G14" s="11">
        <f t="shared" si="0"/>
        <v>147.69497891536577</v>
      </c>
    </row>
    <row r="15" spans="1:227" s="68" customFormat="1" ht="20.25" customHeight="1">
      <c r="A15" s="6">
        <v>8</v>
      </c>
      <c r="B15" s="6" t="s">
        <v>520</v>
      </c>
      <c r="C15" s="54" t="s">
        <v>521</v>
      </c>
      <c r="D15" s="6" t="s">
        <v>35</v>
      </c>
      <c r="E15" s="52">
        <v>15.24</v>
      </c>
      <c r="F15" s="13">
        <v>0.6640879030049357</v>
      </c>
      <c r="G15" s="11">
        <f t="shared" si="0"/>
        <v>10.12069964179522</v>
      </c>
    </row>
    <row r="16" spans="1:227" s="68" customFormat="1" ht="27" customHeight="1">
      <c r="A16" s="6">
        <v>9</v>
      </c>
      <c r="B16" s="53" t="s">
        <v>725</v>
      </c>
      <c r="C16" s="54" t="s">
        <v>665</v>
      </c>
      <c r="D16" s="6" t="s">
        <v>197</v>
      </c>
      <c r="E16" s="63">
        <v>2.5000000000000001E-2</v>
      </c>
      <c r="F16" s="13">
        <v>673.0790850829178</v>
      </c>
      <c r="G16" s="11">
        <f t="shared" si="0"/>
        <v>16.826977127072947</v>
      </c>
      <c r="H16" s="117"/>
    </row>
    <row r="17" spans="1:7" s="68" customFormat="1" ht="27" customHeight="1">
      <c r="A17" s="6">
        <v>10</v>
      </c>
      <c r="B17" s="6" t="s">
        <v>656</v>
      </c>
      <c r="C17" s="54" t="s">
        <v>922</v>
      </c>
      <c r="D17" s="6" t="s">
        <v>80</v>
      </c>
      <c r="E17" s="66">
        <v>44.2</v>
      </c>
      <c r="F17" s="13">
        <v>2.0924999999999998</v>
      </c>
      <c r="G17" s="11">
        <f t="shared" si="0"/>
        <v>92.488500000000002</v>
      </c>
    </row>
    <row r="18" spans="1:7" s="56" customFormat="1" ht="18" customHeight="1">
      <c r="A18" s="8"/>
      <c r="B18" s="8"/>
      <c r="C18" s="10" t="s">
        <v>50</v>
      </c>
      <c r="D18" s="8"/>
      <c r="E18" s="14"/>
      <c r="F18" s="13">
        <v>0</v>
      </c>
      <c r="G18" s="21">
        <f>SUM(G8:G17)</f>
        <v>655.26373852506015</v>
      </c>
    </row>
    <row r="19" spans="1:7" s="68" customFormat="1" ht="18" customHeight="1">
      <c r="A19" s="6"/>
      <c r="B19" s="6"/>
      <c r="C19" s="162" t="s">
        <v>592</v>
      </c>
      <c r="D19" s="6"/>
      <c r="E19" s="6"/>
      <c r="F19" s="13">
        <v>0</v>
      </c>
      <c r="G19" s="11"/>
    </row>
    <row r="20" spans="1:7" s="68" customFormat="1" ht="30" customHeight="1">
      <c r="A20" s="80">
        <v>1</v>
      </c>
      <c r="B20" s="52" t="s">
        <v>593</v>
      </c>
      <c r="C20" s="65" t="s">
        <v>594</v>
      </c>
      <c r="D20" s="6" t="s">
        <v>35</v>
      </c>
      <c r="E20" s="6">
        <v>456.1</v>
      </c>
      <c r="F20" s="13">
        <v>0.30730005612842998</v>
      </c>
      <c r="G20" s="11">
        <f t="shared" si="0"/>
        <v>140.15955560017693</v>
      </c>
    </row>
    <row r="21" spans="1:7" s="68" customFormat="1" ht="30" customHeight="1">
      <c r="A21" s="80">
        <v>2</v>
      </c>
      <c r="B21" s="65" t="s">
        <v>339</v>
      </c>
      <c r="C21" s="65" t="s">
        <v>595</v>
      </c>
      <c r="D21" s="6" t="s">
        <v>35</v>
      </c>
      <c r="E21" s="66">
        <v>74.099999999999994</v>
      </c>
      <c r="F21" s="13">
        <v>0.15008768421348395</v>
      </c>
      <c r="G21" s="11">
        <f t="shared" si="0"/>
        <v>11.121497400219161</v>
      </c>
    </row>
    <row r="22" spans="1:7" s="68" customFormat="1" ht="44.25" customHeight="1">
      <c r="A22" s="80">
        <v>3</v>
      </c>
      <c r="B22" s="70" t="s">
        <v>340</v>
      </c>
      <c r="C22" s="65" t="s">
        <v>341</v>
      </c>
      <c r="D22" s="6" t="s">
        <v>25</v>
      </c>
      <c r="E22" s="52">
        <f>0.72+2.08+3.46</f>
        <v>6.26</v>
      </c>
      <c r="F22" s="13">
        <v>37.990431211293235</v>
      </c>
      <c r="G22" s="11">
        <f t="shared" si="0"/>
        <v>237.82009938269564</v>
      </c>
    </row>
    <row r="23" spans="1:7" s="68" customFormat="1" ht="30.75" customHeight="1">
      <c r="A23" s="80">
        <v>4</v>
      </c>
      <c r="B23" s="53" t="s">
        <v>596</v>
      </c>
      <c r="C23" s="54" t="s">
        <v>632</v>
      </c>
      <c r="D23" s="6" t="s">
        <v>25</v>
      </c>
      <c r="E23" s="52">
        <f>0.51+1.03+0.12+1.8+0.26</f>
        <v>3.7199999999999998</v>
      </c>
      <c r="F23" s="13">
        <v>256.97707978933181</v>
      </c>
      <c r="G23" s="11">
        <f t="shared" si="0"/>
        <v>955.95473681631427</v>
      </c>
    </row>
    <row r="24" spans="1:7" s="68" customFormat="1" ht="30.75" customHeight="1">
      <c r="A24" s="6">
        <v>5</v>
      </c>
      <c r="B24" s="53" t="s">
        <v>311</v>
      </c>
      <c r="C24" s="65" t="s">
        <v>684</v>
      </c>
      <c r="D24" s="6" t="s">
        <v>35</v>
      </c>
      <c r="E24" s="66">
        <v>456.1</v>
      </c>
      <c r="F24" s="13">
        <v>5.9774573980707411</v>
      </c>
      <c r="G24" s="11">
        <f t="shared" si="0"/>
        <v>2726.318319260065</v>
      </c>
    </row>
    <row r="25" spans="1:7" s="68" customFormat="1" ht="18.75" customHeight="1">
      <c r="A25" s="80">
        <v>6</v>
      </c>
      <c r="B25" s="53" t="s">
        <v>33</v>
      </c>
      <c r="C25" s="65" t="s">
        <v>633</v>
      </c>
      <c r="D25" s="6" t="s">
        <v>25</v>
      </c>
      <c r="E25" s="52">
        <v>0.72</v>
      </c>
      <c r="F25" s="13">
        <v>188.2022987214209</v>
      </c>
      <c r="G25" s="11">
        <f t="shared" si="0"/>
        <v>135.50565507942304</v>
      </c>
    </row>
    <row r="26" spans="1:7" s="68" customFormat="1" ht="30" customHeight="1">
      <c r="A26" s="80">
        <v>7</v>
      </c>
      <c r="B26" s="53" t="s">
        <v>81</v>
      </c>
      <c r="C26" s="54" t="s">
        <v>636</v>
      </c>
      <c r="D26" s="6" t="s">
        <v>35</v>
      </c>
      <c r="E26" s="66">
        <f>70.5*0.4</f>
        <v>28.200000000000003</v>
      </c>
      <c r="F26" s="13">
        <v>5.5100487626796264</v>
      </c>
      <c r="G26" s="11">
        <f t="shared" si="0"/>
        <v>155.38337510756548</v>
      </c>
    </row>
    <row r="27" spans="1:7" s="68" customFormat="1" ht="19.5" customHeight="1">
      <c r="A27" s="80">
        <v>8</v>
      </c>
      <c r="B27" s="53" t="s">
        <v>33</v>
      </c>
      <c r="C27" s="65" t="s">
        <v>634</v>
      </c>
      <c r="D27" s="6" t="s">
        <v>25</v>
      </c>
      <c r="E27" s="52">
        <v>0.45</v>
      </c>
      <c r="F27" s="13">
        <v>188.2022987214209</v>
      </c>
      <c r="G27" s="11">
        <f t="shared" si="0"/>
        <v>84.691034424639412</v>
      </c>
    </row>
    <row r="28" spans="1:7" s="68" customFormat="1" ht="30.75" customHeight="1">
      <c r="A28" s="80">
        <v>9</v>
      </c>
      <c r="B28" s="53" t="s">
        <v>605</v>
      </c>
      <c r="C28" s="54" t="s">
        <v>685</v>
      </c>
      <c r="D28" s="6" t="s">
        <v>75</v>
      </c>
      <c r="E28" s="66">
        <v>92.6</v>
      </c>
      <c r="F28" s="13">
        <v>11.015949272203484</v>
      </c>
      <c r="G28" s="11">
        <f t="shared" si="0"/>
        <v>1020.0769026060425</v>
      </c>
    </row>
    <row r="29" spans="1:7" s="68" customFormat="1" ht="19.5" customHeight="1">
      <c r="A29" s="80">
        <v>10</v>
      </c>
      <c r="B29" s="53" t="s">
        <v>33</v>
      </c>
      <c r="C29" s="65" t="s">
        <v>635</v>
      </c>
      <c r="D29" s="6" t="s">
        <v>25</v>
      </c>
      <c r="E29" s="52">
        <v>1.57</v>
      </c>
      <c r="F29" s="13">
        <v>188.2022987214209</v>
      </c>
      <c r="G29" s="11">
        <f t="shared" si="0"/>
        <v>295.47760899263085</v>
      </c>
    </row>
    <row r="30" spans="1:7" s="68" customFormat="1" ht="33.75" customHeight="1">
      <c r="A30" s="6">
        <v>11</v>
      </c>
      <c r="B30" s="53" t="s">
        <v>312</v>
      </c>
      <c r="C30" s="65" t="s">
        <v>850</v>
      </c>
      <c r="D30" s="6" t="s">
        <v>75</v>
      </c>
      <c r="E30" s="66">
        <v>6.8</v>
      </c>
      <c r="F30" s="13">
        <v>7.8140215178701178</v>
      </c>
      <c r="G30" s="11">
        <f t="shared" si="0"/>
        <v>53.135346321516799</v>
      </c>
    </row>
    <row r="31" spans="1:7" s="68" customFormat="1" ht="27.75" customHeight="1">
      <c r="A31" s="80">
        <v>12</v>
      </c>
      <c r="B31" s="53" t="s">
        <v>81</v>
      </c>
      <c r="C31" s="54" t="s">
        <v>637</v>
      </c>
      <c r="D31" s="6" t="s">
        <v>35</v>
      </c>
      <c r="E31" s="66">
        <v>10.1</v>
      </c>
      <c r="F31" s="13">
        <v>5.5100487626796264</v>
      </c>
      <c r="G31" s="11">
        <f t="shared" si="0"/>
        <v>55.651492503064226</v>
      </c>
    </row>
    <row r="32" spans="1:7" s="68" customFormat="1" ht="27.75" customHeight="1">
      <c r="A32" s="80">
        <v>13</v>
      </c>
      <c r="B32" s="6" t="s">
        <v>638</v>
      </c>
      <c r="C32" s="54" t="s">
        <v>639</v>
      </c>
      <c r="D32" s="6" t="s">
        <v>36</v>
      </c>
      <c r="E32" s="66">
        <v>38</v>
      </c>
      <c r="F32" s="13">
        <v>6.0554734529311904</v>
      </c>
      <c r="G32" s="11">
        <f t="shared" si="0"/>
        <v>230.10799121138524</v>
      </c>
    </row>
    <row r="33" spans="1:7" s="142" customFormat="1" ht="18" customHeight="1">
      <c r="A33" s="6">
        <v>14</v>
      </c>
      <c r="B33" s="53" t="s">
        <v>33</v>
      </c>
      <c r="C33" s="54" t="s">
        <v>641</v>
      </c>
      <c r="D33" s="6" t="s">
        <v>38</v>
      </c>
      <c r="E33" s="66">
        <v>8</v>
      </c>
      <c r="F33" s="13">
        <v>2.6364061814328319</v>
      </c>
      <c r="G33" s="11">
        <f t="shared" si="0"/>
        <v>21.091249451462655</v>
      </c>
    </row>
    <row r="34" spans="1:7" s="163" customFormat="1" ht="16.5" customHeight="1">
      <c r="A34" s="80">
        <v>15</v>
      </c>
      <c r="B34" s="53" t="s">
        <v>33</v>
      </c>
      <c r="C34" s="54" t="s">
        <v>643</v>
      </c>
      <c r="D34" s="6" t="s">
        <v>38</v>
      </c>
      <c r="E34" s="66">
        <v>16</v>
      </c>
      <c r="F34" s="13">
        <v>1.5815274033790232</v>
      </c>
      <c r="G34" s="11">
        <f t="shared" si="0"/>
        <v>25.304438454064371</v>
      </c>
    </row>
    <row r="35" spans="1:7" s="68" customFormat="1" ht="16.5" customHeight="1">
      <c r="A35" s="6">
        <v>16</v>
      </c>
      <c r="B35" s="53" t="s">
        <v>622</v>
      </c>
      <c r="C35" s="54" t="s">
        <v>844</v>
      </c>
      <c r="D35" s="6" t="s">
        <v>36</v>
      </c>
      <c r="E35" s="66">
        <f>32*2</f>
        <v>64</v>
      </c>
      <c r="F35" s="13">
        <v>4.1606842662543384</v>
      </c>
      <c r="G35" s="11">
        <f t="shared" si="0"/>
        <v>266.28379304027766</v>
      </c>
    </row>
    <row r="36" spans="1:7" s="164" customFormat="1" ht="32.25" customHeight="1">
      <c r="A36" s="6">
        <v>17</v>
      </c>
      <c r="B36" s="70" t="s">
        <v>645</v>
      </c>
      <c r="C36" s="54" t="s">
        <v>646</v>
      </c>
      <c r="D36" s="6" t="s">
        <v>75</v>
      </c>
      <c r="E36" s="66">
        <v>5.8</v>
      </c>
      <c r="F36" s="13">
        <v>4.7187299788993258</v>
      </c>
      <c r="G36" s="11">
        <f t="shared" si="0"/>
        <v>27.368633877616087</v>
      </c>
    </row>
    <row r="37" spans="1:7" s="68" customFormat="1" ht="28.5" customHeight="1">
      <c r="A37" s="6">
        <v>18</v>
      </c>
      <c r="B37" s="53" t="s">
        <v>76</v>
      </c>
      <c r="C37" s="54" t="s">
        <v>657</v>
      </c>
      <c r="D37" s="6" t="s">
        <v>23</v>
      </c>
      <c r="E37" s="66">
        <v>14</v>
      </c>
      <c r="F37" s="13">
        <v>0.65205561527790978</v>
      </c>
      <c r="G37" s="11">
        <f t="shared" si="0"/>
        <v>9.1287786138907379</v>
      </c>
    </row>
    <row r="38" spans="1:7" s="68" customFormat="1" ht="28.5" customHeight="1">
      <c r="A38" s="80">
        <v>19</v>
      </c>
      <c r="B38" s="6" t="s">
        <v>647</v>
      </c>
      <c r="C38" s="54" t="s">
        <v>659</v>
      </c>
      <c r="D38" s="6" t="s">
        <v>35</v>
      </c>
      <c r="E38" s="66">
        <f>456.1/2+0.9*108.8*0.4+0.4*70.5*0.4</f>
        <v>278.49800000000005</v>
      </c>
      <c r="F38" s="13">
        <v>0.39056790900807353</v>
      </c>
      <c r="G38" s="11">
        <f t="shared" si="0"/>
        <v>108.77238152293049</v>
      </c>
    </row>
    <row r="39" spans="1:7" s="68" customFormat="1" ht="28.5" customHeight="1">
      <c r="A39" s="80">
        <v>20</v>
      </c>
      <c r="B39" s="6" t="s">
        <v>648</v>
      </c>
      <c r="C39" s="54" t="s">
        <v>649</v>
      </c>
      <c r="D39" s="6" t="s">
        <v>25</v>
      </c>
      <c r="E39" s="52">
        <f>17.5-1.44</f>
        <v>16.059999999999999</v>
      </c>
      <c r="F39" s="13">
        <v>10.990940201309016</v>
      </c>
      <c r="G39" s="11">
        <f t="shared" si="0"/>
        <v>176.51449963302278</v>
      </c>
    </row>
    <row r="40" spans="1:7" ht="28.5" customHeight="1">
      <c r="A40" s="80">
        <v>21</v>
      </c>
      <c r="B40" s="6" t="s">
        <v>653</v>
      </c>
      <c r="C40" s="54" t="s">
        <v>654</v>
      </c>
      <c r="D40" s="6" t="s">
        <v>655</v>
      </c>
      <c r="E40" s="63">
        <v>4.5609999999999999</v>
      </c>
      <c r="F40" s="13">
        <v>35.661568068996296</v>
      </c>
      <c r="G40" s="11">
        <f t="shared" si="0"/>
        <v>162.6524119626921</v>
      </c>
    </row>
    <row r="41" spans="1:7" s="163" customFormat="1" ht="22.5" customHeight="1">
      <c r="A41" s="80"/>
      <c r="B41" s="53"/>
      <c r="C41" s="64" t="s">
        <v>50</v>
      </c>
      <c r="D41" s="6"/>
      <c r="E41" s="66"/>
      <c r="F41" s="13">
        <v>0</v>
      </c>
      <c r="G41" s="21">
        <f>SUM(G20:G40)</f>
        <v>6898.5198012616947</v>
      </c>
    </row>
    <row r="42" spans="1:7" s="68" customFormat="1" ht="20.25" customHeight="1">
      <c r="A42" s="6"/>
      <c r="B42" s="53"/>
      <c r="C42" s="64" t="s">
        <v>320</v>
      </c>
      <c r="D42" s="6"/>
      <c r="E42" s="58"/>
      <c r="F42" s="13">
        <v>0</v>
      </c>
      <c r="G42" s="11"/>
    </row>
    <row r="43" spans="1:7" s="68" customFormat="1" ht="21.75" customHeight="1">
      <c r="A43" s="6">
        <v>1</v>
      </c>
      <c r="B43" s="53" t="s">
        <v>198</v>
      </c>
      <c r="C43" s="65" t="s">
        <v>747</v>
      </c>
      <c r="D43" s="6" t="s">
        <v>25</v>
      </c>
      <c r="E43" s="52">
        <v>19.12</v>
      </c>
      <c r="F43" s="13">
        <v>32.886306219185357</v>
      </c>
      <c r="G43" s="11">
        <f t="shared" si="0"/>
        <v>628.78617491082412</v>
      </c>
    </row>
    <row r="44" spans="1:7" s="68" customFormat="1" ht="33" customHeight="1">
      <c r="A44" s="6">
        <v>2</v>
      </c>
      <c r="B44" s="53" t="s">
        <v>198</v>
      </c>
      <c r="C44" s="65" t="s">
        <v>522</v>
      </c>
      <c r="D44" s="6" t="s">
        <v>25</v>
      </c>
      <c r="E44" s="52">
        <v>5.64</v>
      </c>
      <c r="F44" s="13">
        <v>32.886306219185357</v>
      </c>
      <c r="G44" s="11">
        <f t="shared" si="0"/>
        <v>185.4787670762054</v>
      </c>
    </row>
    <row r="45" spans="1:7" s="68" customFormat="1" ht="45.75" customHeight="1">
      <c r="A45" s="6">
        <v>3</v>
      </c>
      <c r="B45" s="53" t="s">
        <v>199</v>
      </c>
      <c r="C45" s="65" t="s">
        <v>525</v>
      </c>
      <c r="D45" s="6" t="s">
        <v>25</v>
      </c>
      <c r="E45" s="52">
        <f>E43+E44</f>
        <v>24.76</v>
      </c>
      <c r="F45" s="13">
        <v>13.002098676437926</v>
      </c>
      <c r="G45" s="11">
        <f t="shared" si="0"/>
        <v>321.93196322860308</v>
      </c>
    </row>
    <row r="46" spans="1:7" s="68" customFormat="1" ht="30" customHeight="1">
      <c r="A46" s="6">
        <v>4</v>
      </c>
      <c r="B46" s="6" t="s">
        <v>104</v>
      </c>
      <c r="C46" s="54" t="s">
        <v>508</v>
      </c>
      <c r="D46" s="6" t="s">
        <v>35</v>
      </c>
      <c r="E46" s="52">
        <v>5.4</v>
      </c>
      <c r="F46" s="13">
        <v>4.8704316282251545</v>
      </c>
      <c r="G46" s="11">
        <f t="shared" si="0"/>
        <v>26.300330792415835</v>
      </c>
    </row>
    <row r="47" spans="1:7" s="68" customFormat="1" ht="46.5" customHeight="1">
      <c r="A47" s="6">
        <v>5</v>
      </c>
      <c r="B47" s="6" t="s">
        <v>678</v>
      </c>
      <c r="C47" s="54" t="s">
        <v>679</v>
      </c>
      <c r="D47" s="6" t="s">
        <v>35</v>
      </c>
      <c r="E47" s="52">
        <v>14.3</v>
      </c>
      <c r="F47" s="13">
        <v>7.9585123586644446</v>
      </c>
      <c r="G47" s="11">
        <f t="shared" si="0"/>
        <v>113.80672672890157</v>
      </c>
    </row>
    <row r="48" spans="1:7" s="68" customFormat="1" ht="20.25" customHeight="1">
      <c r="A48" s="6"/>
      <c r="B48" s="6"/>
      <c r="C48" s="64" t="s">
        <v>50</v>
      </c>
      <c r="D48" s="6"/>
      <c r="E48" s="58"/>
      <c r="F48" s="13">
        <v>0</v>
      </c>
      <c r="G48" s="21">
        <f>SUM(G43:G47)</f>
        <v>1276.3039627369501</v>
      </c>
    </row>
    <row r="49" spans="1:7" s="68" customFormat="1" ht="18.75" customHeight="1">
      <c r="A49" s="6"/>
      <c r="B49" s="53"/>
      <c r="C49" s="64" t="s">
        <v>126</v>
      </c>
      <c r="D49" s="162"/>
      <c r="E49" s="64"/>
      <c r="F49" s="13">
        <v>0</v>
      </c>
      <c r="G49" s="11"/>
    </row>
    <row r="50" spans="1:7" s="68" customFormat="1" ht="28.5" customHeight="1">
      <c r="A50" s="80">
        <v>1</v>
      </c>
      <c r="B50" s="6" t="s">
        <v>136</v>
      </c>
      <c r="C50" s="65" t="s">
        <v>727</v>
      </c>
      <c r="D50" s="6" t="s">
        <v>35</v>
      </c>
      <c r="E50" s="52">
        <v>11.04</v>
      </c>
      <c r="F50" s="13">
        <v>3.1076957561256378</v>
      </c>
      <c r="G50" s="11">
        <f t="shared" ref="G50:G93" si="1">E50*F50</f>
        <v>34.308961147627038</v>
      </c>
    </row>
    <row r="51" spans="1:7" s="68" customFormat="1" ht="46.5" customHeight="1">
      <c r="A51" s="6">
        <v>2</v>
      </c>
      <c r="B51" s="6" t="s">
        <v>77</v>
      </c>
      <c r="C51" s="65" t="s">
        <v>586</v>
      </c>
      <c r="D51" s="6" t="s">
        <v>35</v>
      </c>
      <c r="E51" s="52">
        <f>5.88+2.25+0.96+0.81</f>
        <v>9.9</v>
      </c>
      <c r="F51" s="13">
        <v>42.508587050849599</v>
      </c>
      <c r="G51" s="11">
        <f t="shared" si="1"/>
        <v>420.83501180341102</v>
      </c>
    </row>
    <row r="52" spans="1:7" s="68" customFormat="1" ht="21" customHeight="1">
      <c r="A52" s="6">
        <v>3</v>
      </c>
      <c r="B52" s="6" t="s">
        <v>77</v>
      </c>
      <c r="C52" s="65" t="s">
        <v>101</v>
      </c>
      <c r="D52" s="6" t="s">
        <v>35</v>
      </c>
      <c r="E52" s="52">
        <f>5.88+2.25</f>
        <v>8.129999999999999</v>
      </c>
      <c r="F52" s="13">
        <v>33.78844090106454</v>
      </c>
      <c r="G52" s="11">
        <f t="shared" si="1"/>
        <v>274.70002452565467</v>
      </c>
    </row>
    <row r="53" spans="1:7" s="68" customFormat="1" ht="15" customHeight="1">
      <c r="A53" s="6">
        <v>4</v>
      </c>
      <c r="B53" s="53" t="s">
        <v>131</v>
      </c>
      <c r="C53" s="54" t="s">
        <v>132</v>
      </c>
      <c r="D53" s="6" t="s">
        <v>133</v>
      </c>
      <c r="E53" s="52">
        <f>E51+E52</f>
        <v>18.03</v>
      </c>
      <c r="F53" s="13">
        <v>0.97549389016044308</v>
      </c>
      <c r="G53" s="11">
        <f t="shared" si="1"/>
        <v>17.588154839592789</v>
      </c>
    </row>
    <row r="54" spans="1:7" s="68" customFormat="1" ht="27.75" customHeight="1">
      <c r="A54" s="6">
        <v>5</v>
      </c>
      <c r="B54" s="6" t="s">
        <v>77</v>
      </c>
      <c r="C54" s="65" t="s">
        <v>485</v>
      </c>
      <c r="D54" s="6" t="s">
        <v>36</v>
      </c>
      <c r="E54" s="66">
        <v>12.2</v>
      </c>
      <c r="F54" s="13">
        <v>4.0692700088942271</v>
      </c>
      <c r="G54" s="11">
        <f t="shared" si="1"/>
        <v>49.645094108509568</v>
      </c>
    </row>
    <row r="55" spans="1:7" s="68" customFormat="1" ht="46.5" customHeight="1">
      <c r="A55" s="6">
        <v>6</v>
      </c>
      <c r="B55" s="53" t="s">
        <v>81</v>
      </c>
      <c r="C55" s="65" t="s">
        <v>487</v>
      </c>
      <c r="D55" s="6" t="s">
        <v>35</v>
      </c>
      <c r="E55" s="66">
        <v>14</v>
      </c>
      <c r="F55" s="13">
        <v>5.494233488645837</v>
      </c>
      <c r="G55" s="11">
        <f t="shared" si="1"/>
        <v>76.919268841041713</v>
      </c>
    </row>
    <row r="56" spans="1:7" s="68" customFormat="1" ht="21" customHeight="1">
      <c r="A56" s="6"/>
      <c r="B56" s="167"/>
      <c r="C56" s="64" t="s">
        <v>50</v>
      </c>
      <c r="D56" s="64"/>
      <c r="E56" s="64"/>
      <c r="F56" s="13">
        <v>0</v>
      </c>
      <c r="G56" s="21">
        <f>SUM(G50:G55)</f>
        <v>873.99651526583671</v>
      </c>
    </row>
    <row r="57" spans="1:7" s="68" customFormat="1" ht="20.25" customHeight="1">
      <c r="A57" s="6"/>
      <c r="B57" s="53"/>
      <c r="C57" s="64" t="s">
        <v>127</v>
      </c>
      <c r="D57" s="6"/>
      <c r="E57" s="6"/>
      <c r="F57" s="13">
        <v>0</v>
      </c>
      <c r="G57" s="11"/>
    </row>
    <row r="58" spans="1:7" s="68" customFormat="1" ht="30" customHeight="1">
      <c r="A58" s="6">
        <v>1</v>
      </c>
      <c r="B58" s="6" t="s">
        <v>292</v>
      </c>
      <c r="C58" s="54" t="s">
        <v>728</v>
      </c>
      <c r="D58" s="6" t="s">
        <v>35</v>
      </c>
      <c r="E58" s="52">
        <v>13.3</v>
      </c>
      <c r="F58" s="13">
        <v>1.8119633931634112</v>
      </c>
      <c r="G58" s="11">
        <f t="shared" si="1"/>
        <v>24.09911312907337</v>
      </c>
    </row>
    <row r="59" spans="1:7" s="163" customFormat="1" ht="57" customHeight="1">
      <c r="A59" s="168">
        <v>2</v>
      </c>
      <c r="B59" s="6" t="s">
        <v>77</v>
      </c>
      <c r="C59" s="54" t="s">
        <v>830</v>
      </c>
      <c r="D59" s="6" t="s">
        <v>35</v>
      </c>
      <c r="E59" s="52">
        <v>6.3</v>
      </c>
      <c r="F59" s="13">
        <v>125.34539762597137</v>
      </c>
      <c r="G59" s="11">
        <f t="shared" si="1"/>
        <v>789.67600504361963</v>
      </c>
    </row>
    <row r="60" spans="1:7" s="163" customFormat="1" ht="60" customHeight="1">
      <c r="A60" s="168">
        <v>3</v>
      </c>
      <c r="B60" s="6" t="s">
        <v>77</v>
      </c>
      <c r="C60" s="54" t="s">
        <v>831</v>
      </c>
      <c r="D60" s="6" t="s">
        <v>35</v>
      </c>
      <c r="E60" s="52">
        <v>1.8</v>
      </c>
      <c r="F60" s="13">
        <v>61.0384071354461</v>
      </c>
      <c r="G60" s="11">
        <f t="shared" si="1"/>
        <v>109.86913284380299</v>
      </c>
    </row>
    <row r="61" spans="1:7" s="68" customFormat="1" ht="42" customHeight="1">
      <c r="A61" s="6">
        <v>4</v>
      </c>
      <c r="B61" s="6" t="s">
        <v>77</v>
      </c>
      <c r="C61" s="54" t="s">
        <v>835</v>
      </c>
      <c r="D61" s="6" t="s">
        <v>35</v>
      </c>
      <c r="E61" s="52">
        <v>3.6</v>
      </c>
      <c r="F61" s="13">
        <v>53.407788770687432</v>
      </c>
      <c r="G61" s="11">
        <f t="shared" si="1"/>
        <v>192.26803957447476</v>
      </c>
    </row>
    <row r="62" spans="1:7" s="68" customFormat="1" ht="44.25" customHeight="1">
      <c r="A62" s="6">
        <v>5</v>
      </c>
      <c r="B62" s="6" t="s">
        <v>77</v>
      </c>
      <c r="C62" s="54" t="s">
        <v>836</v>
      </c>
      <c r="D62" s="6" t="s">
        <v>35</v>
      </c>
      <c r="E62" s="52">
        <f>7.56+5.88</f>
        <v>13.44</v>
      </c>
      <c r="F62" s="13">
        <v>53.407788770687432</v>
      </c>
      <c r="G62" s="11">
        <f t="shared" si="1"/>
        <v>717.80068107803902</v>
      </c>
    </row>
    <row r="63" spans="1:7" s="68" customFormat="1" ht="30" customHeight="1">
      <c r="A63" s="6">
        <v>6</v>
      </c>
      <c r="B63" s="6" t="s">
        <v>624</v>
      </c>
      <c r="C63" s="65" t="s">
        <v>625</v>
      </c>
      <c r="D63" s="6" t="s">
        <v>25</v>
      </c>
      <c r="E63" s="52">
        <f>0.06+0.18</f>
        <v>0.24</v>
      </c>
      <c r="F63" s="13">
        <v>104.28777943867183</v>
      </c>
      <c r="G63" s="11">
        <f t="shared" si="1"/>
        <v>25.029067065281239</v>
      </c>
    </row>
    <row r="64" spans="1:7" s="68" customFormat="1" ht="16.5" customHeight="1">
      <c r="A64" s="6">
        <v>7</v>
      </c>
      <c r="B64" s="53" t="s">
        <v>627</v>
      </c>
      <c r="C64" s="54" t="s">
        <v>628</v>
      </c>
      <c r="D64" s="166" t="s">
        <v>23</v>
      </c>
      <c r="E64" s="52">
        <f>(3+2.4)</f>
        <v>5.4</v>
      </c>
      <c r="F64" s="13">
        <v>0.42827762083503951</v>
      </c>
      <c r="G64" s="11">
        <f t="shared" si="1"/>
        <v>2.3126991525092135</v>
      </c>
    </row>
    <row r="65" spans="1:7" s="68" customFormat="1" ht="18" customHeight="1">
      <c r="A65" s="6">
        <v>8</v>
      </c>
      <c r="B65" s="53" t="s">
        <v>627</v>
      </c>
      <c r="C65" s="54" t="s">
        <v>630</v>
      </c>
      <c r="D65" s="166" t="s">
        <v>23</v>
      </c>
      <c r="E65" s="66">
        <v>6.8</v>
      </c>
      <c r="F65" s="13">
        <v>0.4875848984617529</v>
      </c>
      <c r="G65" s="11">
        <f t="shared" si="1"/>
        <v>3.3155773095399197</v>
      </c>
    </row>
    <row r="66" spans="1:7" s="68" customFormat="1" ht="18" customHeight="1">
      <c r="A66" s="6">
        <v>9</v>
      </c>
      <c r="B66" s="53" t="s">
        <v>627</v>
      </c>
      <c r="C66" s="54" t="s">
        <v>631</v>
      </c>
      <c r="D66" s="166" t="s">
        <v>23</v>
      </c>
      <c r="E66" s="66">
        <v>8.6</v>
      </c>
      <c r="F66" s="13">
        <v>0.4875848984617529</v>
      </c>
      <c r="G66" s="11">
        <f t="shared" si="1"/>
        <v>4.1932301267710752</v>
      </c>
    </row>
    <row r="67" spans="1:7" s="68" customFormat="1" ht="15.75" customHeight="1">
      <c r="A67" s="6"/>
      <c r="B67" s="167"/>
      <c r="C67" s="64" t="s">
        <v>50</v>
      </c>
      <c r="D67" s="64"/>
      <c r="E67" s="64"/>
      <c r="F67" s="13">
        <v>0</v>
      </c>
      <c r="G67" s="21">
        <f>SUM(G58:G66)</f>
        <v>1868.5635453231112</v>
      </c>
    </row>
    <row r="68" spans="1:7" ht="31.5" customHeight="1">
      <c r="A68" s="6"/>
      <c r="B68" s="70"/>
      <c r="C68" s="120" t="s">
        <v>619</v>
      </c>
      <c r="D68" s="166"/>
      <c r="E68" s="52"/>
      <c r="F68" s="13">
        <v>0</v>
      </c>
      <c r="G68" s="11"/>
    </row>
    <row r="69" spans="1:7" s="142" customFormat="1" ht="28.5" customHeight="1">
      <c r="A69" s="6">
        <v>1</v>
      </c>
      <c r="B69" s="70" t="s">
        <v>202</v>
      </c>
      <c r="C69" s="54" t="s">
        <v>530</v>
      </c>
      <c r="D69" s="6" t="s">
        <v>38</v>
      </c>
      <c r="E69" s="66">
        <f>28*2</f>
        <v>56</v>
      </c>
      <c r="F69" s="13">
        <v>0.39952117748107147</v>
      </c>
      <c r="G69" s="11">
        <f t="shared" si="1"/>
        <v>22.373185938940001</v>
      </c>
    </row>
    <row r="70" spans="1:7" s="142" customFormat="1" ht="28.5" customHeight="1">
      <c r="A70" s="6">
        <v>2</v>
      </c>
      <c r="B70" s="70" t="s">
        <v>178</v>
      </c>
      <c r="C70" s="54" t="s">
        <v>531</v>
      </c>
      <c r="D70" s="6" t="s">
        <v>23</v>
      </c>
      <c r="E70" s="66">
        <f>4.5*2</f>
        <v>9</v>
      </c>
      <c r="F70" s="13">
        <v>0.6248175752527112</v>
      </c>
      <c r="G70" s="11">
        <f t="shared" si="1"/>
        <v>5.623358177274401</v>
      </c>
    </row>
    <row r="71" spans="1:7" s="170" customFormat="1" ht="21.75" customHeight="1">
      <c r="A71" s="53" t="s">
        <v>217</v>
      </c>
      <c r="B71" s="53" t="s">
        <v>218</v>
      </c>
      <c r="C71" s="169" t="s">
        <v>219</v>
      </c>
      <c r="D71" s="53" t="s">
        <v>25</v>
      </c>
      <c r="E71" s="52">
        <f>0.01*2</f>
        <v>0.02</v>
      </c>
      <c r="F71" s="13">
        <v>175.84007715337958</v>
      </c>
      <c r="G71" s="11">
        <f t="shared" si="1"/>
        <v>3.5168015430675919</v>
      </c>
    </row>
    <row r="72" spans="1:7" ht="21.75" customHeight="1">
      <c r="A72" s="6">
        <v>4</v>
      </c>
      <c r="B72" s="53" t="s">
        <v>76</v>
      </c>
      <c r="C72" s="54" t="s">
        <v>713</v>
      </c>
      <c r="D72" s="6" t="s">
        <v>80</v>
      </c>
      <c r="E72" s="63">
        <f>(89.2+7.2+11)/1000*2</f>
        <v>0.21480000000000002</v>
      </c>
      <c r="F72" s="13">
        <v>114.47705406794257</v>
      </c>
      <c r="G72" s="11">
        <f t="shared" si="1"/>
        <v>24.589671213794066</v>
      </c>
    </row>
    <row r="73" spans="1:7" s="68" customFormat="1" ht="21.75" customHeight="1">
      <c r="A73" s="6">
        <v>5</v>
      </c>
      <c r="B73" s="6" t="s">
        <v>77</v>
      </c>
      <c r="C73" s="54" t="s">
        <v>534</v>
      </c>
      <c r="D73" s="6" t="s">
        <v>36</v>
      </c>
      <c r="E73" s="52">
        <f>5.6*2*2</f>
        <v>22.4</v>
      </c>
      <c r="F73" s="13">
        <v>4.3467534678380302</v>
      </c>
      <c r="G73" s="11">
        <f t="shared" si="1"/>
        <v>97.36727767957187</v>
      </c>
    </row>
    <row r="74" spans="1:7" s="68" customFormat="1" ht="21.75" customHeight="1">
      <c r="A74" s="6">
        <v>6</v>
      </c>
      <c r="B74" s="6" t="s">
        <v>77</v>
      </c>
      <c r="C74" s="54" t="s">
        <v>535</v>
      </c>
      <c r="D74" s="6" t="s">
        <v>36</v>
      </c>
      <c r="E74" s="52">
        <f>0.4*4*2</f>
        <v>3.2</v>
      </c>
      <c r="F74" s="13">
        <v>1.8187565138858766</v>
      </c>
      <c r="G74" s="11">
        <f t="shared" si="1"/>
        <v>5.8200208444348052</v>
      </c>
    </row>
    <row r="75" spans="1:7" s="68" customFormat="1" ht="21.75" customHeight="1">
      <c r="A75" s="6">
        <v>7</v>
      </c>
      <c r="B75" s="6" t="s">
        <v>77</v>
      </c>
      <c r="C75" s="54" t="s">
        <v>536</v>
      </c>
      <c r="D75" s="6" t="s">
        <v>36</v>
      </c>
      <c r="E75" s="52">
        <f>0.4*14*2</f>
        <v>11.200000000000001</v>
      </c>
      <c r="F75" s="13">
        <v>1.2197530098560716</v>
      </c>
      <c r="G75" s="11">
        <f t="shared" si="1"/>
        <v>13.661233710388004</v>
      </c>
    </row>
    <row r="76" spans="1:7" s="68" customFormat="1" ht="21.75" customHeight="1">
      <c r="A76" s="6">
        <v>8</v>
      </c>
      <c r="B76" s="53" t="s">
        <v>538</v>
      </c>
      <c r="C76" s="65" t="s">
        <v>923</v>
      </c>
      <c r="D76" s="6" t="s">
        <v>35</v>
      </c>
      <c r="E76" s="52">
        <f>3.9*2</f>
        <v>7.8</v>
      </c>
      <c r="F76" s="13">
        <v>1.3471598880279891</v>
      </c>
      <c r="G76" s="11">
        <f t="shared" si="1"/>
        <v>10.507847126618316</v>
      </c>
    </row>
    <row r="77" spans="1:7" s="68" customFormat="1" ht="21.75" customHeight="1">
      <c r="A77" s="6">
        <v>9</v>
      </c>
      <c r="B77" s="53" t="s">
        <v>540</v>
      </c>
      <c r="C77" s="54" t="s">
        <v>541</v>
      </c>
      <c r="D77" s="6" t="s">
        <v>7</v>
      </c>
      <c r="E77" s="52">
        <f>3.9*2</f>
        <v>7.8</v>
      </c>
      <c r="F77" s="13">
        <v>4.7681598257908488</v>
      </c>
      <c r="G77" s="11">
        <f t="shared" si="1"/>
        <v>37.191646641168617</v>
      </c>
    </row>
    <row r="78" spans="1:7" s="68" customFormat="1" ht="33" customHeight="1">
      <c r="A78" s="6">
        <v>10</v>
      </c>
      <c r="B78" s="53" t="s">
        <v>83</v>
      </c>
      <c r="C78" s="65" t="s">
        <v>201</v>
      </c>
      <c r="D78" s="6" t="s">
        <v>87</v>
      </c>
      <c r="E78" s="52">
        <f>3.9*2</f>
        <v>7.8</v>
      </c>
      <c r="F78" s="13">
        <v>1.5312243049734056</v>
      </c>
      <c r="G78" s="11">
        <f t="shared" si="1"/>
        <v>11.943549578792563</v>
      </c>
    </row>
    <row r="79" spans="1:7" s="68" customFormat="1" ht="21" customHeight="1">
      <c r="A79" s="6"/>
      <c r="B79" s="53"/>
      <c r="C79" s="64" t="s">
        <v>50</v>
      </c>
      <c r="D79" s="6"/>
      <c r="E79" s="52"/>
      <c r="F79" s="13">
        <v>0</v>
      </c>
      <c r="G79" s="21">
        <f>SUM(G69:G78)</f>
        <v>232.5945924540502</v>
      </c>
    </row>
    <row r="80" spans="1:7" ht="21" customHeight="1">
      <c r="A80" s="6"/>
      <c r="B80" s="6"/>
      <c r="C80" s="64" t="s">
        <v>12</v>
      </c>
      <c r="D80" s="64"/>
      <c r="E80" s="66"/>
      <c r="F80" s="13">
        <v>0</v>
      </c>
      <c r="G80" s="11"/>
    </row>
    <row r="81" spans="1:7" s="68" customFormat="1" ht="30.75" customHeight="1">
      <c r="A81" s="6">
        <v>1</v>
      </c>
      <c r="B81" s="6" t="s">
        <v>520</v>
      </c>
      <c r="C81" s="54" t="s">
        <v>731</v>
      </c>
      <c r="D81" s="6" t="s">
        <v>35</v>
      </c>
      <c r="E81" s="52">
        <v>202.7</v>
      </c>
      <c r="F81" s="13">
        <v>0.8419096412421363</v>
      </c>
      <c r="G81" s="11">
        <f t="shared" si="1"/>
        <v>170.65508427978102</v>
      </c>
    </row>
    <row r="82" spans="1:7" ht="30.75" customHeight="1">
      <c r="A82" s="6">
        <v>2</v>
      </c>
      <c r="B82" s="53" t="s">
        <v>192</v>
      </c>
      <c r="C82" s="65" t="s">
        <v>512</v>
      </c>
      <c r="D82" s="6" t="s">
        <v>35</v>
      </c>
      <c r="E82" s="52">
        <f>70+21.75+5.25+5.25+14.9+7.8+96+35.55</f>
        <v>256.5</v>
      </c>
      <c r="F82" s="13">
        <v>1.8824444452572384</v>
      </c>
      <c r="G82" s="11">
        <f t="shared" si="1"/>
        <v>482.84700020848163</v>
      </c>
    </row>
    <row r="83" spans="1:7" ht="30.75" customHeight="1">
      <c r="A83" s="6">
        <v>3</v>
      </c>
      <c r="B83" s="6" t="s">
        <v>173</v>
      </c>
      <c r="C83" s="54" t="s">
        <v>195</v>
      </c>
      <c r="D83" s="6" t="s">
        <v>35</v>
      </c>
      <c r="E83" s="52">
        <f>21.75+14.9+35.55</f>
        <v>72.199999999999989</v>
      </c>
      <c r="F83" s="13">
        <v>7.0957226510756284</v>
      </c>
      <c r="G83" s="11">
        <f t="shared" si="1"/>
        <v>512.31117540766024</v>
      </c>
    </row>
    <row r="84" spans="1:7" ht="18.75" customHeight="1">
      <c r="A84" s="6">
        <v>4</v>
      </c>
      <c r="B84" s="53" t="s">
        <v>74</v>
      </c>
      <c r="C84" s="54" t="s">
        <v>691</v>
      </c>
      <c r="D84" s="6" t="s">
        <v>35</v>
      </c>
      <c r="E84" s="66">
        <v>166</v>
      </c>
      <c r="F84" s="13">
        <v>10.501321343733929</v>
      </c>
      <c r="G84" s="11">
        <f t="shared" si="1"/>
        <v>1743.2193430598322</v>
      </c>
    </row>
    <row r="85" spans="1:7" ht="28.5" customHeight="1">
      <c r="A85" s="6">
        <v>5</v>
      </c>
      <c r="B85" s="53" t="s">
        <v>194</v>
      </c>
      <c r="C85" s="54" t="s">
        <v>498</v>
      </c>
      <c r="D85" s="6" t="s">
        <v>36</v>
      </c>
      <c r="E85" s="66">
        <v>78.099999999999994</v>
      </c>
      <c r="F85" s="13">
        <v>1.4173050378162826</v>
      </c>
      <c r="G85" s="11">
        <f t="shared" si="1"/>
        <v>110.69152345345167</v>
      </c>
    </row>
    <row r="86" spans="1:7" ht="30" customHeight="1">
      <c r="A86" s="6">
        <v>6</v>
      </c>
      <c r="B86" s="53" t="s">
        <v>74</v>
      </c>
      <c r="C86" s="54" t="s">
        <v>516</v>
      </c>
      <c r="D86" s="110" t="s">
        <v>35</v>
      </c>
      <c r="E86" s="52">
        <v>10.5</v>
      </c>
      <c r="F86" s="13">
        <v>11.174008209487161</v>
      </c>
      <c r="G86" s="11">
        <f t="shared" si="1"/>
        <v>117.32708619961518</v>
      </c>
    </row>
    <row r="87" spans="1:7" ht="28.5" customHeight="1">
      <c r="A87" s="6">
        <v>7</v>
      </c>
      <c r="B87" s="67" t="s">
        <v>190</v>
      </c>
      <c r="C87" s="54" t="s">
        <v>517</v>
      </c>
      <c r="D87" s="6" t="s">
        <v>35</v>
      </c>
      <c r="E87" s="52">
        <v>10.5</v>
      </c>
      <c r="F87" s="13">
        <v>4.8966357852220597</v>
      </c>
      <c r="G87" s="11">
        <f t="shared" si="1"/>
        <v>51.414675744831627</v>
      </c>
    </row>
    <row r="88" spans="1:7" s="68" customFormat="1" ht="16.5" customHeight="1">
      <c r="A88" s="6"/>
      <c r="B88" s="167"/>
      <c r="C88" s="64" t="s">
        <v>50</v>
      </c>
      <c r="D88" s="6"/>
      <c r="E88" s="6"/>
      <c r="F88" s="13">
        <v>0</v>
      </c>
      <c r="G88" s="21">
        <f>SUM(G81:G87)</f>
        <v>3188.4658883536536</v>
      </c>
    </row>
    <row r="89" spans="1:7" s="68" customFormat="1" ht="14.25" customHeight="1">
      <c r="A89" s="6"/>
      <c r="B89" s="167"/>
      <c r="C89" s="64" t="s">
        <v>674</v>
      </c>
      <c r="D89" s="6"/>
      <c r="E89" s="6"/>
      <c r="F89" s="13">
        <v>0</v>
      </c>
      <c r="G89" s="11"/>
    </row>
    <row r="90" spans="1:7" s="172" customFormat="1" ht="28.5" customHeight="1">
      <c r="A90" s="161">
        <v>1</v>
      </c>
      <c r="B90" s="152" t="s">
        <v>317</v>
      </c>
      <c r="C90" s="171" t="s">
        <v>863</v>
      </c>
      <c r="D90" s="161" t="s">
        <v>25</v>
      </c>
      <c r="E90" s="52">
        <v>1.5</v>
      </c>
      <c r="F90" s="13">
        <v>3.3935847601391647</v>
      </c>
      <c r="G90" s="11">
        <f t="shared" si="1"/>
        <v>5.090377140208747</v>
      </c>
    </row>
    <row r="91" spans="1:7" s="142" customFormat="1" ht="28.5" customHeight="1">
      <c r="A91" s="6">
        <v>2</v>
      </c>
      <c r="B91" s="6" t="s">
        <v>681</v>
      </c>
      <c r="C91" s="54" t="s">
        <v>864</v>
      </c>
      <c r="D91" s="6" t="s">
        <v>25</v>
      </c>
      <c r="E91" s="66">
        <v>0.2</v>
      </c>
      <c r="F91" s="13">
        <v>10.08882756438307</v>
      </c>
      <c r="G91" s="11">
        <f t="shared" si="1"/>
        <v>2.0177655128766143</v>
      </c>
    </row>
    <row r="92" spans="1:7" s="172" customFormat="1" ht="28.5" customHeight="1">
      <c r="A92" s="161">
        <v>3</v>
      </c>
      <c r="B92" s="152" t="s">
        <v>208</v>
      </c>
      <c r="C92" s="151" t="s">
        <v>682</v>
      </c>
      <c r="D92" s="161" t="s">
        <v>25</v>
      </c>
      <c r="E92" s="52">
        <v>1.1000000000000001</v>
      </c>
      <c r="F92" s="13">
        <v>60.478483818803674</v>
      </c>
      <c r="G92" s="11">
        <f t="shared" si="1"/>
        <v>66.526332200684053</v>
      </c>
    </row>
    <row r="93" spans="1:7" s="172" customFormat="1" ht="28.5" customHeight="1">
      <c r="A93" s="161">
        <v>4</v>
      </c>
      <c r="B93" s="152" t="s">
        <v>273</v>
      </c>
      <c r="C93" s="151" t="s">
        <v>683</v>
      </c>
      <c r="D93" s="161" t="s">
        <v>25</v>
      </c>
      <c r="E93" s="6">
        <v>0.81</v>
      </c>
      <c r="F93" s="13">
        <v>94.887693249376341</v>
      </c>
      <c r="G93" s="11">
        <f t="shared" si="1"/>
        <v>76.859031531994844</v>
      </c>
    </row>
    <row r="94" spans="1:7" s="56" customFormat="1" ht="23.25" customHeight="1">
      <c r="A94" s="6">
        <v>5</v>
      </c>
      <c r="B94" s="53" t="s">
        <v>866</v>
      </c>
      <c r="C94" s="54" t="s">
        <v>861</v>
      </c>
      <c r="D94" s="6" t="s">
        <v>25</v>
      </c>
      <c r="E94" s="184">
        <v>0.3</v>
      </c>
      <c r="F94" s="13">
        <v>79.943273698011495</v>
      </c>
      <c r="G94" s="11">
        <f t="shared" ref="G94:G133" si="2">E94*F94</f>
        <v>23.982982109403448</v>
      </c>
    </row>
    <row r="95" spans="1:7" s="56" customFormat="1" ht="23.25" customHeight="1">
      <c r="A95" s="8">
        <v>6</v>
      </c>
      <c r="B95" s="15" t="s">
        <v>862</v>
      </c>
      <c r="C95" s="57" t="s">
        <v>924</v>
      </c>
      <c r="D95" s="8" t="s">
        <v>25</v>
      </c>
      <c r="E95" s="189">
        <v>9.6</v>
      </c>
      <c r="F95" s="13">
        <v>1.7338133047256457</v>
      </c>
      <c r="G95" s="11">
        <f t="shared" si="2"/>
        <v>16.644607725366196</v>
      </c>
    </row>
    <row r="96" spans="1:7" s="142" customFormat="1" ht="33" customHeight="1">
      <c r="A96" s="6">
        <v>7</v>
      </c>
      <c r="B96" s="67" t="s">
        <v>274</v>
      </c>
      <c r="C96" s="54" t="s">
        <v>864</v>
      </c>
      <c r="D96" s="6" t="s">
        <v>25</v>
      </c>
      <c r="E96" s="183">
        <v>2.8</v>
      </c>
      <c r="F96" s="13">
        <v>17.238929253505887</v>
      </c>
      <c r="G96" s="11">
        <f t="shared" si="2"/>
        <v>48.269001909816481</v>
      </c>
    </row>
    <row r="97" spans="1:234" s="143" customFormat="1" ht="20.25" customHeight="1">
      <c r="A97" s="136" t="s">
        <v>868</v>
      </c>
      <c r="B97" s="136" t="s">
        <v>297</v>
      </c>
      <c r="C97" s="144" t="s">
        <v>865</v>
      </c>
      <c r="D97" s="136" t="s">
        <v>25</v>
      </c>
      <c r="E97" s="198">
        <v>2.1</v>
      </c>
      <c r="F97" s="13">
        <v>52.411763337487166</v>
      </c>
      <c r="G97" s="11">
        <f t="shared" si="2"/>
        <v>110.06470300872306</v>
      </c>
    </row>
    <row r="98" spans="1:234" s="172" customFormat="1" ht="22.5" customHeight="1">
      <c r="A98" s="161"/>
      <c r="B98" s="152"/>
      <c r="C98" s="64" t="s">
        <v>50</v>
      </c>
      <c r="D98" s="161"/>
      <c r="E98" s="6"/>
      <c r="F98" s="13">
        <v>0</v>
      </c>
      <c r="G98" s="21">
        <f>SUM(G90:G97)</f>
        <v>349.45480113907342</v>
      </c>
    </row>
    <row r="99" spans="1:234" s="68" customFormat="1">
      <c r="A99" s="64"/>
      <c r="B99" s="53"/>
      <c r="C99" s="64" t="s">
        <v>128</v>
      </c>
      <c r="D99" s="162"/>
      <c r="E99" s="64"/>
      <c r="F99" s="13">
        <v>0</v>
      </c>
      <c r="G99" s="11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  <c r="BR99" s="113"/>
      <c r="BS99" s="113"/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3"/>
      <c r="CJ99" s="113"/>
      <c r="CK99" s="113"/>
      <c r="CL99" s="113"/>
      <c r="CM99" s="113"/>
      <c r="CN99" s="113"/>
      <c r="CO99" s="113"/>
      <c r="CP99" s="113"/>
      <c r="CQ99" s="113"/>
      <c r="CR99" s="113"/>
      <c r="CS99" s="113"/>
      <c r="CT99" s="113"/>
      <c r="CU99" s="113"/>
      <c r="CV99" s="113"/>
      <c r="CW99" s="113"/>
      <c r="CX99" s="113"/>
      <c r="CY99" s="113"/>
      <c r="CZ99" s="113"/>
      <c r="DA99" s="113"/>
      <c r="DB99" s="113"/>
      <c r="DC99" s="113"/>
      <c r="DD99" s="113"/>
      <c r="DE99" s="113"/>
      <c r="DF99" s="113"/>
      <c r="DG99" s="113"/>
      <c r="DH99" s="113"/>
      <c r="DI99" s="113"/>
      <c r="DJ99" s="113"/>
      <c r="DK99" s="113"/>
      <c r="DL99" s="113"/>
      <c r="DM99" s="113"/>
      <c r="DN99" s="113"/>
      <c r="DO99" s="113"/>
      <c r="DP99" s="113"/>
      <c r="DQ99" s="113"/>
      <c r="DR99" s="113"/>
      <c r="DS99" s="113"/>
      <c r="DT99" s="113"/>
      <c r="DU99" s="113"/>
      <c r="DV99" s="113"/>
      <c r="DW99" s="113"/>
      <c r="DX99" s="113"/>
      <c r="DY99" s="113"/>
      <c r="DZ99" s="113"/>
      <c r="EA99" s="113"/>
      <c r="EB99" s="113"/>
      <c r="EC99" s="113"/>
      <c r="ED99" s="113"/>
      <c r="EE99" s="113"/>
      <c r="EF99" s="113"/>
      <c r="EG99" s="113"/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13"/>
      <c r="FH99" s="113"/>
      <c r="FI99" s="113"/>
      <c r="FJ99" s="113"/>
      <c r="FK99" s="113"/>
      <c r="FL99" s="113"/>
      <c r="FM99" s="113"/>
      <c r="FN99" s="113"/>
      <c r="FO99" s="113"/>
      <c r="FP99" s="113"/>
      <c r="FQ99" s="113"/>
      <c r="FR99" s="113"/>
      <c r="FS99" s="113"/>
      <c r="FT99" s="113"/>
      <c r="FU99" s="113"/>
      <c r="FV99" s="113"/>
      <c r="FW99" s="113"/>
      <c r="FX99" s="113"/>
      <c r="FY99" s="113"/>
      <c r="FZ99" s="113"/>
      <c r="GA99" s="113"/>
      <c r="GB99" s="113"/>
      <c r="GC99" s="113"/>
      <c r="GD99" s="113"/>
      <c r="GE99" s="113"/>
      <c r="GF99" s="113"/>
      <c r="GG99" s="113"/>
      <c r="GH99" s="113"/>
      <c r="GI99" s="113"/>
      <c r="GJ99" s="113"/>
      <c r="GK99" s="113"/>
      <c r="GL99" s="113"/>
      <c r="GM99" s="113"/>
      <c r="GN99" s="113"/>
      <c r="GO99" s="113"/>
      <c r="GP99" s="113"/>
      <c r="GQ99" s="113"/>
      <c r="GR99" s="113"/>
      <c r="GS99" s="113"/>
      <c r="GT99" s="113"/>
      <c r="GU99" s="113"/>
      <c r="GV99" s="113"/>
      <c r="GW99" s="113"/>
      <c r="GX99" s="113"/>
      <c r="GY99" s="113"/>
      <c r="GZ99" s="113"/>
      <c r="HA99" s="113"/>
      <c r="HB99" s="113"/>
      <c r="HC99" s="113"/>
      <c r="HD99" s="113"/>
      <c r="HE99" s="113"/>
      <c r="HF99" s="113"/>
      <c r="HG99" s="113"/>
      <c r="HH99" s="113"/>
      <c r="HI99" s="113"/>
      <c r="HJ99" s="113"/>
      <c r="HK99" s="113"/>
      <c r="HL99" s="113"/>
      <c r="HM99" s="113"/>
      <c r="HN99" s="113"/>
      <c r="HO99" s="113"/>
      <c r="HP99" s="113"/>
      <c r="HQ99" s="113"/>
      <c r="HR99" s="113"/>
      <c r="HS99" s="113"/>
      <c r="HT99" s="113"/>
      <c r="HU99" s="113"/>
      <c r="HV99" s="113"/>
      <c r="HW99" s="113"/>
      <c r="HX99" s="113"/>
    </row>
    <row r="100" spans="1:234" s="68" customFormat="1" ht="30" customHeight="1">
      <c r="A100" s="6">
        <v>1</v>
      </c>
      <c r="B100" s="53" t="s">
        <v>677</v>
      </c>
      <c r="C100" s="54" t="s">
        <v>729</v>
      </c>
      <c r="D100" s="6" t="s">
        <v>35</v>
      </c>
      <c r="E100" s="66">
        <v>131.6</v>
      </c>
      <c r="F100" s="13">
        <v>0.49361232874751493</v>
      </c>
      <c r="G100" s="11">
        <f t="shared" si="2"/>
        <v>64.959382463172958</v>
      </c>
    </row>
    <row r="101" spans="1:234" s="68" customFormat="1" ht="20.25" customHeight="1">
      <c r="A101" s="6">
        <v>2</v>
      </c>
      <c r="B101" s="53" t="s">
        <v>89</v>
      </c>
      <c r="C101" s="54" t="s">
        <v>177</v>
      </c>
      <c r="D101" s="6" t="s">
        <v>35</v>
      </c>
      <c r="E101" s="52">
        <f>67.3+39.6+9.8+31.8+36+8</f>
        <v>192.5</v>
      </c>
      <c r="F101" s="13">
        <v>3.1264636619341677</v>
      </c>
      <c r="G101" s="11">
        <f t="shared" si="2"/>
        <v>601.84425492232731</v>
      </c>
    </row>
    <row r="102" spans="1:234" s="68" customFormat="1" ht="29.25" customHeight="1">
      <c r="A102" s="6">
        <v>3</v>
      </c>
      <c r="B102" s="53" t="s">
        <v>295</v>
      </c>
      <c r="C102" s="54" t="s">
        <v>478</v>
      </c>
      <c r="D102" s="6" t="s">
        <v>75</v>
      </c>
      <c r="E102" s="52">
        <v>54.6</v>
      </c>
      <c r="F102" s="13">
        <v>0.91870783544259216</v>
      </c>
      <c r="G102" s="11">
        <f t="shared" si="2"/>
        <v>50.161447815165531</v>
      </c>
    </row>
    <row r="103" spans="1:234" s="68" customFormat="1" ht="29.25" customHeight="1">
      <c r="A103" s="6">
        <v>4</v>
      </c>
      <c r="B103" s="53" t="s">
        <v>94</v>
      </c>
      <c r="C103" s="54" t="s">
        <v>322</v>
      </c>
      <c r="D103" s="6" t="s">
        <v>35</v>
      </c>
      <c r="E103" s="66">
        <v>24</v>
      </c>
      <c r="F103" s="13">
        <v>7.630300169280809</v>
      </c>
      <c r="G103" s="11">
        <f t="shared" si="2"/>
        <v>183.12720406273942</v>
      </c>
    </row>
    <row r="104" spans="1:234" s="173" customFormat="1" ht="29.25" customHeight="1">
      <c r="A104" s="161">
        <v>5</v>
      </c>
      <c r="B104" s="152" t="s">
        <v>473</v>
      </c>
      <c r="C104" s="171" t="s">
        <v>690</v>
      </c>
      <c r="D104" s="161" t="s">
        <v>35</v>
      </c>
      <c r="E104" s="52">
        <f>91.75+14.9+14.9+7.8+96+35.6</f>
        <v>260.95000000000005</v>
      </c>
      <c r="F104" s="13">
        <v>5.8189976211645522</v>
      </c>
      <c r="G104" s="11">
        <f t="shared" si="2"/>
        <v>1518.4674292428901</v>
      </c>
    </row>
    <row r="105" spans="1:234" s="68" customFormat="1" ht="29.25" customHeight="1">
      <c r="A105" s="6">
        <v>6</v>
      </c>
      <c r="B105" s="6" t="s">
        <v>91</v>
      </c>
      <c r="C105" s="65" t="s">
        <v>680</v>
      </c>
      <c r="D105" s="6" t="s">
        <v>35</v>
      </c>
      <c r="E105" s="52">
        <v>43.8</v>
      </c>
      <c r="F105" s="13">
        <v>3.8226513793792902</v>
      </c>
      <c r="G105" s="11">
        <f t="shared" si="2"/>
        <v>167.4321304168129</v>
      </c>
    </row>
    <row r="106" spans="1:234" s="68" customFormat="1" ht="29.25" customHeight="1">
      <c r="A106" s="6">
        <v>7</v>
      </c>
      <c r="B106" s="67" t="s">
        <v>92</v>
      </c>
      <c r="C106" s="54" t="s">
        <v>692</v>
      </c>
      <c r="D106" s="6" t="s">
        <v>35</v>
      </c>
      <c r="E106" s="52">
        <v>43.8</v>
      </c>
      <c r="F106" s="13">
        <v>12.500966679393008</v>
      </c>
      <c r="G106" s="11">
        <f t="shared" si="2"/>
        <v>547.5423405574137</v>
      </c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 s="142"/>
      <c r="GL106" s="142"/>
      <c r="GM106" s="142"/>
      <c r="GN106" s="142"/>
      <c r="GO106" s="142"/>
      <c r="GP106" s="142"/>
      <c r="GQ106" s="142"/>
      <c r="GR106" s="142"/>
      <c r="GS106" s="142"/>
      <c r="GT106" s="142"/>
      <c r="GU106" s="142"/>
      <c r="GV106" s="142"/>
      <c r="GW106" s="142"/>
      <c r="GX106" s="142"/>
      <c r="GY106" s="142"/>
      <c r="GZ106" s="142"/>
      <c r="HA106" s="142"/>
      <c r="HB106" s="142"/>
      <c r="HC106" s="142"/>
      <c r="HD106" s="142"/>
      <c r="HE106" s="142"/>
      <c r="HF106" s="142"/>
      <c r="HG106" s="142"/>
      <c r="HH106" s="142"/>
      <c r="HI106" s="142"/>
      <c r="HJ106" s="142"/>
      <c r="HK106" s="142"/>
      <c r="HL106" s="142"/>
      <c r="HM106" s="142"/>
      <c r="HN106" s="142"/>
      <c r="HO106" s="142"/>
      <c r="HP106" s="142"/>
      <c r="HQ106" s="142"/>
      <c r="HR106" s="142"/>
      <c r="HS106" s="142"/>
      <c r="HT106" s="142"/>
      <c r="HU106" s="142"/>
      <c r="HV106" s="142"/>
      <c r="HW106" s="142"/>
      <c r="HX106" s="142"/>
      <c r="HY106" s="142"/>
      <c r="HZ106" s="142"/>
    </row>
    <row r="107" spans="1:234" s="173" customFormat="1" ht="29.25" customHeight="1">
      <c r="A107" s="161">
        <v>8</v>
      </c>
      <c r="B107" s="152" t="s">
        <v>473</v>
      </c>
      <c r="C107" s="171" t="s">
        <v>528</v>
      </c>
      <c r="D107" s="161" t="s">
        <v>35</v>
      </c>
      <c r="E107" s="52">
        <v>10.5</v>
      </c>
      <c r="F107" s="13">
        <v>7.8584720994660051</v>
      </c>
      <c r="G107" s="11">
        <f t="shared" si="2"/>
        <v>82.513957044393052</v>
      </c>
    </row>
    <row r="108" spans="1:234" s="68" customFormat="1" ht="29.25" customHeight="1">
      <c r="A108" s="6">
        <v>9</v>
      </c>
      <c r="B108" s="53" t="s">
        <v>95</v>
      </c>
      <c r="C108" s="54" t="s">
        <v>96</v>
      </c>
      <c r="D108" s="6" t="s">
        <v>35</v>
      </c>
      <c r="E108" s="66">
        <v>716.3</v>
      </c>
      <c r="F108" s="13">
        <v>2.19311726423655</v>
      </c>
      <c r="G108" s="11">
        <f t="shared" si="2"/>
        <v>1570.9298963726405</v>
      </c>
    </row>
    <row r="109" spans="1:234" s="68" customFormat="1" ht="29.25" customHeight="1">
      <c r="A109" s="6">
        <v>10</v>
      </c>
      <c r="B109" s="53" t="s">
        <v>99</v>
      </c>
      <c r="C109" s="54" t="s">
        <v>100</v>
      </c>
      <c r="D109" s="6" t="s">
        <v>35</v>
      </c>
      <c r="E109" s="52">
        <v>260.95</v>
      </c>
      <c r="F109" s="13">
        <v>2.5984624057893866</v>
      </c>
      <c r="G109" s="11">
        <f t="shared" si="2"/>
        <v>678.06876479074037</v>
      </c>
    </row>
    <row r="110" spans="1:234" s="68" customFormat="1" ht="16.5" customHeight="1">
      <c r="A110" s="6"/>
      <c r="B110" s="6"/>
      <c r="C110" s="64" t="s">
        <v>50</v>
      </c>
      <c r="D110" s="6"/>
      <c r="E110" s="52"/>
      <c r="F110" s="13">
        <v>0</v>
      </c>
      <c r="G110" s="21">
        <f>SUM(G100:G109)</f>
        <v>5465.0468076882962</v>
      </c>
    </row>
    <row r="111" spans="1:234" s="68" customFormat="1" ht="20.25" customHeight="1">
      <c r="A111" s="6"/>
      <c r="B111" s="6"/>
      <c r="C111" s="64" t="s">
        <v>714</v>
      </c>
      <c r="D111" s="6"/>
      <c r="E111" s="58"/>
      <c r="F111" s="13">
        <v>0</v>
      </c>
      <c r="G111" s="11"/>
    </row>
    <row r="112" spans="1:234" s="68" customFormat="1" ht="32.25" customHeight="1">
      <c r="A112" s="80">
        <v>1</v>
      </c>
      <c r="B112" s="67" t="s">
        <v>518</v>
      </c>
      <c r="C112" s="65" t="s">
        <v>663</v>
      </c>
      <c r="D112" s="6" t="s">
        <v>25</v>
      </c>
      <c r="E112" s="52">
        <v>2.52</v>
      </c>
      <c r="F112" s="13">
        <v>11.917363473010214</v>
      </c>
      <c r="G112" s="11">
        <f t="shared" si="2"/>
        <v>30.03175595198574</v>
      </c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  <c r="GM112" s="142"/>
      <c r="GN112" s="142"/>
      <c r="GO112" s="142"/>
      <c r="GP112" s="142"/>
      <c r="GQ112" s="142"/>
      <c r="GR112" s="142"/>
      <c r="GS112" s="142"/>
      <c r="GT112" s="142"/>
      <c r="GU112" s="142"/>
      <c r="GV112" s="142"/>
      <c r="GW112" s="142"/>
      <c r="GX112" s="142"/>
      <c r="GY112" s="142"/>
      <c r="GZ112" s="142"/>
      <c r="HA112" s="142"/>
      <c r="HB112" s="142"/>
      <c r="HC112" s="142"/>
      <c r="HD112" s="142"/>
      <c r="HE112" s="142"/>
      <c r="HF112" s="142"/>
      <c r="HG112" s="142"/>
      <c r="HH112" s="142"/>
      <c r="HI112" s="142"/>
      <c r="HJ112" s="142"/>
      <c r="HK112" s="142"/>
      <c r="HL112" s="142"/>
      <c r="HM112" s="142"/>
      <c r="HN112" s="142"/>
      <c r="HO112" s="142"/>
      <c r="HP112" s="142"/>
      <c r="HQ112" s="142"/>
      <c r="HR112" s="142"/>
    </row>
    <row r="113" spans="1:8" s="174" customFormat="1" ht="25.5" customHeight="1">
      <c r="A113" s="192">
        <v>2</v>
      </c>
      <c r="B113" s="193" t="s">
        <v>321</v>
      </c>
      <c r="C113" s="182" t="s">
        <v>686</v>
      </c>
      <c r="D113" s="192" t="s">
        <v>25</v>
      </c>
      <c r="E113" s="196">
        <v>1.6</v>
      </c>
      <c r="F113" s="13">
        <v>38.701872258210173</v>
      </c>
      <c r="G113" s="11">
        <f t="shared" si="2"/>
        <v>61.92299561313628</v>
      </c>
    </row>
    <row r="114" spans="1:8" s="68" customFormat="1" ht="20.25" customHeight="1">
      <c r="A114" s="6"/>
      <c r="B114" s="6"/>
      <c r="C114" s="64" t="s">
        <v>50</v>
      </c>
      <c r="D114" s="6"/>
      <c r="E114" s="66"/>
      <c r="F114" s="13">
        <v>0</v>
      </c>
      <c r="G114" s="21">
        <f>SUM(G112:G113)</f>
        <v>91.954751565122024</v>
      </c>
    </row>
    <row r="115" spans="1:8" s="68" customFormat="1" ht="21" customHeight="1">
      <c r="A115" s="6"/>
      <c r="B115" s="6"/>
      <c r="C115" s="64" t="s">
        <v>296</v>
      </c>
      <c r="D115" s="6"/>
      <c r="E115" s="66"/>
      <c r="F115" s="13">
        <v>0</v>
      </c>
      <c r="G115" s="11"/>
    </row>
    <row r="116" spans="1:8" s="68" customFormat="1" ht="15.75" customHeight="1">
      <c r="A116" s="6">
        <v>1</v>
      </c>
      <c r="B116" s="6" t="s">
        <v>203</v>
      </c>
      <c r="C116" s="54" t="s">
        <v>575</v>
      </c>
      <c r="D116" s="6" t="s">
        <v>75</v>
      </c>
      <c r="E116" s="66">
        <v>14</v>
      </c>
      <c r="F116" s="13">
        <v>1.3574339040556658</v>
      </c>
      <c r="G116" s="11">
        <f t="shared" si="2"/>
        <v>19.00407465677932</v>
      </c>
    </row>
    <row r="117" spans="1:8" s="68" customFormat="1" ht="15.75" customHeight="1">
      <c r="A117" s="6">
        <v>2</v>
      </c>
      <c r="B117" s="6" t="s">
        <v>574</v>
      </c>
      <c r="C117" s="65" t="s">
        <v>573</v>
      </c>
      <c r="D117" s="6" t="s">
        <v>35</v>
      </c>
      <c r="E117" s="66">
        <v>30</v>
      </c>
      <c r="F117" s="13">
        <v>9.2552311640159021E-2</v>
      </c>
      <c r="G117" s="11">
        <f t="shared" si="2"/>
        <v>2.7765693492047707</v>
      </c>
    </row>
    <row r="118" spans="1:8" s="56" customFormat="1" ht="30.75" customHeight="1">
      <c r="A118" s="9">
        <v>3</v>
      </c>
      <c r="B118" s="8" t="s">
        <v>740</v>
      </c>
      <c r="C118" s="57" t="s">
        <v>746</v>
      </c>
      <c r="D118" s="8" t="s">
        <v>25</v>
      </c>
      <c r="E118" s="11">
        <f>115*0.1</f>
        <v>11.5</v>
      </c>
      <c r="F118" s="13">
        <v>8.6588033283248826</v>
      </c>
      <c r="G118" s="11">
        <f t="shared" si="2"/>
        <v>99.576238275736145</v>
      </c>
      <c r="H118" s="61"/>
    </row>
    <row r="119" spans="1:8" s="56" customFormat="1" ht="45" customHeight="1">
      <c r="A119" s="6">
        <v>4</v>
      </c>
      <c r="B119" s="8" t="s">
        <v>743</v>
      </c>
      <c r="C119" s="54" t="s">
        <v>883</v>
      </c>
      <c r="D119" s="6" t="s">
        <v>35</v>
      </c>
      <c r="E119" s="52">
        <v>115</v>
      </c>
      <c r="F119" s="13">
        <v>7.2758892231405525</v>
      </c>
      <c r="G119" s="11">
        <f t="shared" si="2"/>
        <v>836.72726066116354</v>
      </c>
    </row>
    <row r="120" spans="1:8" s="68" customFormat="1" ht="19.5" customHeight="1">
      <c r="A120" s="6"/>
      <c r="B120" s="6"/>
      <c r="C120" s="64" t="s">
        <v>50</v>
      </c>
      <c r="D120" s="6"/>
      <c r="E120" s="66"/>
      <c r="F120" s="13">
        <v>0</v>
      </c>
      <c r="G120" s="21">
        <f>SUM(G116:G119)</f>
        <v>958.08414294288377</v>
      </c>
    </row>
    <row r="121" spans="1:8" s="175" customFormat="1" ht="15.75" customHeight="1">
      <c r="A121" s="53"/>
      <c r="B121" s="167"/>
      <c r="C121" s="150" t="s">
        <v>588</v>
      </c>
      <c r="D121" s="53"/>
      <c r="E121" s="150"/>
      <c r="F121" s="13">
        <v>0</v>
      </c>
      <c r="G121" s="11"/>
    </row>
    <row r="122" spans="1:8" s="164" customFormat="1" ht="21" customHeight="1">
      <c r="A122" s="6">
        <v>1</v>
      </c>
      <c r="B122" s="6" t="s">
        <v>542</v>
      </c>
      <c r="C122" s="54" t="s">
        <v>589</v>
      </c>
      <c r="D122" s="6" t="s">
        <v>36</v>
      </c>
      <c r="E122" s="66">
        <v>2.5</v>
      </c>
      <c r="F122" s="13">
        <v>11.349164742727279</v>
      </c>
      <c r="G122" s="11">
        <f t="shared" si="2"/>
        <v>28.372911856818199</v>
      </c>
    </row>
    <row r="123" spans="1:8" s="68" customFormat="1" ht="21" customHeight="1">
      <c r="A123" s="6">
        <v>2</v>
      </c>
      <c r="B123" s="6" t="s">
        <v>323</v>
      </c>
      <c r="C123" s="54" t="s">
        <v>590</v>
      </c>
      <c r="D123" s="6" t="s">
        <v>25</v>
      </c>
      <c r="E123" s="52">
        <v>0.08</v>
      </c>
      <c r="F123" s="13">
        <v>11.441737502656297</v>
      </c>
      <c r="G123" s="11">
        <f t="shared" si="2"/>
        <v>0.91533900021250381</v>
      </c>
      <c r="H123" s="117"/>
    </row>
    <row r="124" spans="1:8" s="177" customFormat="1" ht="21" customHeight="1">
      <c r="A124" s="152" t="s">
        <v>217</v>
      </c>
      <c r="B124" s="152" t="s">
        <v>297</v>
      </c>
      <c r="C124" s="176" t="s">
        <v>591</v>
      </c>
      <c r="D124" s="152" t="s">
        <v>25</v>
      </c>
      <c r="E124" s="158">
        <v>0.06</v>
      </c>
      <c r="F124" s="13">
        <v>52.411763337487166</v>
      </c>
      <c r="G124" s="11">
        <f t="shared" si="2"/>
        <v>3.1447058002492296</v>
      </c>
    </row>
    <row r="125" spans="1:8" s="177" customFormat="1" ht="21" customHeight="1">
      <c r="A125" s="161">
        <v>4</v>
      </c>
      <c r="B125" s="152" t="s">
        <v>73</v>
      </c>
      <c r="C125" s="151" t="s">
        <v>324</v>
      </c>
      <c r="D125" s="161" t="s">
        <v>35</v>
      </c>
      <c r="E125" s="52">
        <v>1.25</v>
      </c>
      <c r="F125" s="13">
        <v>1.9259997099462969</v>
      </c>
      <c r="G125" s="11">
        <f t="shared" si="2"/>
        <v>2.407499637432871</v>
      </c>
    </row>
    <row r="126" spans="1:8" s="177" customFormat="1" ht="30" customHeight="1">
      <c r="A126" s="161">
        <v>5</v>
      </c>
      <c r="B126" s="161" t="s">
        <v>216</v>
      </c>
      <c r="C126" s="151" t="s">
        <v>576</v>
      </c>
      <c r="D126" s="161" t="s">
        <v>35</v>
      </c>
      <c r="E126" s="52">
        <v>1.25</v>
      </c>
      <c r="F126" s="13">
        <v>16.102142208064972</v>
      </c>
      <c r="G126" s="11">
        <f t="shared" si="2"/>
        <v>20.127677760081216</v>
      </c>
    </row>
    <row r="127" spans="1:8" s="178" customFormat="1" ht="18.75" customHeight="1">
      <c r="A127" s="168"/>
      <c r="B127" s="53"/>
      <c r="C127" s="64" t="s">
        <v>50</v>
      </c>
      <c r="D127" s="6"/>
      <c r="E127" s="52"/>
      <c r="F127" s="13">
        <v>0</v>
      </c>
      <c r="G127" s="21">
        <f>SUM(G122:G126)</f>
        <v>54.968134054794021</v>
      </c>
    </row>
    <row r="128" spans="1:8">
      <c r="A128" s="8"/>
      <c r="B128" s="6"/>
      <c r="C128" s="64" t="s">
        <v>711</v>
      </c>
      <c r="D128" s="6"/>
      <c r="E128" s="6"/>
      <c r="F128" s="13">
        <v>0</v>
      </c>
      <c r="G128" s="11"/>
    </row>
    <row r="129" spans="1:7" ht="27">
      <c r="A129" s="8">
        <v>1</v>
      </c>
      <c r="B129" s="53" t="s">
        <v>106</v>
      </c>
      <c r="C129" s="54" t="s">
        <v>221</v>
      </c>
      <c r="D129" s="6" t="s">
        <v>36</v>
      </c>
      <c r="E129" s="66">
        <v>3</v>
      </c>
      <c r="F129" s="13">
        <v>3.6951423482463297</v>
      </c>
      <c r="G129" s="11">
        <f t="shared" si="2"/>
        <v>11.085427044738989</v>
      </c>
    </row>
    <row r="130" spans="1:7" ht="27">
      <c r="A130" s="8">
        <v>2</v>
      </c>
      <c r="B130" s="53" t="s">
        <v>222</v>
      </c>
      <c r="C130" s="54" t="s">
        <v>223</v>
      </c>
      <c r="D130" s="6" t="s">
        <v>36</v>
      </c>
      <c r="E130" s="66">
        <v>12</v>
      </c>
      <c r="F130" s="13">
        <v>4.1294334859796011</v>
      </c>
      <c r="G130" s="11">
        <f t="shared" si="2"/>
        <v>49.553201831755217</v>
      </c>
    </row>
    <row r="131" spans="1:7" ht="16.5" customHeight="1">
      <c r="A131" s="8">
        <v>3</v>
      </c>
      <c r="B131" s="6" t="s">
        <v>37</v>
      </c>
      <c r="C131" s="54" t="s">
        <v>224</v>
      </c>
      <c r="D131" s="6" t="s">
        <v>38</v>
      </c>
      <c r="E131" s="66">
        <v>1</v>
      </c>
      <c r="F131" s="13">
        <v>5.4648529854232857</v>
      </c>
      <c r="G131" s="11">
        <f t="shared" si="2"/>
        <v>5.4648529854232857</v>
      </c>
    </row>
    <row r="132" spans="1:7" ht="16.5" customHeight="1">
      <c r="A132" s="8">
        <v>4</v>
      </c>
      <c r="B132" s="6" t="s">
        <v>37</v>
      </c>
      <c r="C132" s="54" t="s">
        <v>226</v>
      </c>
      <c r="D132" s="6" t="s">
        <v>38</v>
      </c>
      <c r="E132" s="66">
        <v>6</v>
      </c>
      <c r="F132" s="13">
        <v>5.314607882102278</v>
      </c>
      <c r="G132" s="11">
        <f t="shared" si="2"/>
        <v>31.887647292613668</v>
      </c>
    </row>
    <row r="133" spans="1:7" ht="16.5" customHeight="1">
      <c r="A133" s="8">
        <v>5</v>
      </c>
      <c r="B133" s="6" t="s">
        <v>77</v>
      </c>
      <c r="C133" s="54" t="s">
        <v>564</v>
      </c>
      <c r="D133" s="6" t="s">
        <v>38</v>
      </c>
      <c r="E133" s="14">
        <v>4</v>
      </c>
      <c r="F133" s="13">
        <v>6.3703923808107046</v>
      </c>
      <c r="G133" s="11">
        <f t="shared" si="2"/>
        <v>25.481569523242818</v>
      </c>
    </row>
    <row r="134" spans="1:7" ht="16.5" customHeight="1">
      <c r="A134" s="8">
        <v>6</v>
      </c>
      <c r="B134" s="6" t="s">
        <v>37</v>
      </c>
      <c r="C134" s="54" t="s">
        <v>227</v>
      </c>
      <c r="D134" s="6" t="s">
        <v>38</v>
      </c>
      <c r="E134" s="66">
        <v>1</v>
      </c>
      <c r="F134" s="13">
        <v>5.1327322307136898</v>
      </c>
      <c r="G134" s="11">
        <f t="shared" ref="G134:G197" si="3">E134*F134</f>
        <v>5.1327322307136898</v>
      </c>
    </row>
    <row r="135" spans="1:7" ht="16.5" customHeight="1">
      <c r="A135" s="8">
        <v>7</v>
      </c>
      <c r="B135" s="6" t="s">
        <v>77</v>
      </c>
      <c r="C135" s="54" t="s">
        <v>143</v>
      </c>
      <c r="D135" s="6" t="s">
        <v>38</v>
      </c>
      <c r="E135" s="14">
        <v>16</v>
      </c>
      <c r="F135" s="13">
        <v>0.63261096135160932</v>
      </c>
      <c r="G135" s="11">
        <f t="shared" si="3"/>
        <v>10.121775381625749</v>
      </c>
    </row>
    <row r="136" spans="1:7" ht="16.5" customHeight="1">
      <c r="A136" s="10"/>
      <c r="B136" s="64"/>
      <c r="C136" s="120" t="s">
        <v>50</v>
      </c>
      <c r="D136" s="64"/>
      <c r="E136" s="119"/>
      <c r="F136" s="13">
        <v>0</v>
      </c>
      <c r="G136" s="21">
        <f>SUM(G129:G135)</f>
        <v>138.72720629011343</v>
      </c>
    </row>
    <row r="137" spans="1:7" ht="16.5" customHeight="1">
      <c r="A137" s="8"/>
      <c r="B137" s="6"/>
      <c r="C137" s="120" t="s">
        <v>229</v>
      </c>
      <c r="D137" s="6"/>
      <c r="E137" s="6"/>
      <c r="F137" s="13">
        <v>0</v>
      </c>
      <c r="G137" s="11"/>
    </row>
    <row r="138" spans="1:7" ht="27">
      <c r="A138" s="8">
        <v>1</v>
      </c>
      <c r="B138" s="53" t="s">
        <v>109</v>
      </c>
      <c r="C138" s="54" t="s">
        <v>552</v>
      </c>
      <c r="D138" s="6" t="s">
        <v>36</v>
      </c>
      <c r="E138" s="66">
        <v>6</v>
      </c>
      <c r="F138" s="13">
        <v>2.0421693526338105</v>
      </c>
      <c r="G138" s="11">
        <f t="shared" si="3"/>
        <v>12.253016115802863</v>
      </c>
    </row>
    <row r="139" spans="1:7" ht="27">
      <c r="A139" s="8">
        <v>2</v>
      </c>
      <c r="B139" s="53" t="s">
        <v>107</v>
      </c>
      <c r="C139" s="54" t="s">
        <v>108</v>
      </c>
      <c r="D139" s="6" t="s">
        <v>36</v>
      </c>
      <c r="E139" s="66">
        <v>7</v>
      </c>
      <c r="F139" s="13">
        <v>4.0529796431960774</v>
      </c>
      <c r="G139" s="11">
        <f t="shared" si="3"/>
        <v>28.370857502372541</v>
      </c>
    </row>
    <row r="140" spans="1:7">
      <c r="A140" s="8">
        <v>3</v>
      </c>
      <c r="B140" s="53" t="s">
        <v>553</v>
      </c>
      <c r="C140" s="54" t="s">
        <v>554</v>
      </c>
      <c r="D140" s="6" t="s">
        <v>555</v>
      </c>
      <c r="E140" s="66">
        <v>4</v>
      </c>
      <c r="F140" s="13">
        <v>24.120494064181337</v>
      </c>
      <c r="G140" s="11">
        <f t="shared" si="3"/>
        <v>96.481976256725346</v>
      </c>
    </row>
    <row r="141" spans="1:7">
      <c r="A141" s="8">
        <v>4</v>
      </c>
      <c r="B141" s="53" t="s">
        <v>110</v>
      </c>
      <c r="C141" s="54" t="s">
        <v>557</v>
      </c>
      <c r="D141" s="6" t="s">
        <v>555</v>
      </c>
      <c r="E141" s="66">
        <v>2</v>
      </c>
      <c r="F141" s="13">
        <v>58.155591237801914</v>
      </c>
      <c r="G141" s="11">
        <f t="shared" si="3"/>
        <v>116.31118247560383</v>
      </c>
    </row>
    <row r="142" spans="1:7">
      <c r="A142" s="8">
        <v>5</v>
      </c>
      <c r="B142" s="53" t="s">
        <v>559</v>
      </c>
      <c r="C142" s="54" t="s">
        <v>560</v>
      </c>
      <c r="D142" s="6" t="s">
        <v>38</v>
      </c>
      <c r="E142" s="66">
        <v>2</v>
      </c>
      <c r="F142" s="13">
        <v>6.4677932820558839</v>
      </c>
      <c r="G142" s="11">
        <f t="shared" si="3"/>
        <v>12.935586564111768</v>
      </c>
    </row>
    <row r="143" spans="1:7">
      <c r="A143" s="8">
        <v>6</v>
      </c>
      <c r="B143" s="53" t="s">
        <v>77</v>
      </c>
      <c r="C143" s="54" t="s">
        <v>143</v>
      </c>
      <c r="D143" s="6" t="s">
        <v>38</v>
      </c>
      <c r="E143" s="66">
        <v>10</v>
      </c>
      <c r="F143" s="13">
        <v>0.94891644202741388</v>
      </c>
      <c r="G143" s="11">
        <f t="shared" si="3"/>
        <v>9.4891644202741396</v>
      </c>
    </row>
    <row r="144" spans="1:7" ht="14.25">
      <c r="A144" s="10"/>
      <c r="B144" s="64"/>
      <c r="C144" s="120" t="s">
        <v>50</v>
      </c>
      <c r="D144" s="64"/>
      <c r="E144" s="119"/>
      <c r="F144" s="13">
        <v>0</v>
      </c>
      <c r="G144" s="21">
        <f>SUM(G138:G143)</f>
        <v>275.84178333489052</v>
      </c>
    </row>
    <row r="145" spans="1:7" ht="14.25">
      <c r="A145" s="10"/>
      <c r="B145" s="10"/>
      <c r="C145" s="10" t="s">
        <v>925</v>
      </c>
      <c r="D145" s="10"/>
      <c r="E145" s="129"/>
      <c r="F145" s="13">
        <v>0</v>
      </c>
      <c r="G145" s="11"/>
    </row>
    <row r="146" spans="1:7" ht="27">
      <c r="A146" s="8">
        <v>1</v>
      </c>
      <c r="B146" s="8" t="s">
        <v>281</v>
      </c>
      <c r="C146" s="57" t="s">
        <v>566</v>
      </c>
      <c r="D146" s="8" t="s">
        <v>38</v>
      </c>
      <c r="E146" s="14">
        <v>1</v>
      </c>
      <c r="F146" s="13">
        <v>760.6916917900337</v>
      </c>
      <c r="G146" s="11">
        <f t="shared" si="3"/>
        <v>760.6916917900337</v>
      </c>
    </row>
    <row r="147" spans="1:7" ht="27">
      <c r="A147" s="109">
        <v>2</v>
      </c>
      <c r="B147" s="8" t="s">
        <v>306</v>
      </c>
      <c r="C147" s="57" t="s">
        <v>568</v>
      </c>
      <c r="D147" s="8" t="s">
        <v>38</v>
      </c>
      <c r="E147" s="14">
        <v>1</v>
      </c>
      <c r="F147" s="13">
        <v>87.041550256004086</v>
      </c>
      <c r="G147" s="11">
        <f t="shared" si="3"/>
        <v>87.041550256004086</v>
      </c>
    </row>
    <row r="148" spans="1:7" ht="27">
      <c r="A148" s="8">
        <v>3</v>
      </c>
      <c r="B148" s="8" t="s">
        <v>245</v>
      </c>
      <c r="C148" s="57" t="s">
        <v>300</v>
      </c>
      <c r="D148" s="8" t="s">
        <v>246</v>
      </c>
      <c r="E148" s="11">
        <f>E150*0.2112+E149*0.34</f>
        <v>47.836800000000004</v>
      </c>
      <c r="F148" s="13">
        <v>0.85332705533703723</v>
      </c>
      <c r="G148" s="11">
        <f t="shared" si="3"/>
        <v>40.820435680746783</v>
      </c>
    </row>
    <row r="149" spans="1:7" ht="17.25" customHeight="1">
      <c r="A149" s="109">
        <v>4</v>
      </c>
      <c r="B149" s="8" t="s">
        <v>77</v>
      </c>
      <c r="C149" s="57" t="s">
        <v>480</v>
      </c>
      <c r="D149" s="8" t="s">
        <v>38</v>
      </c>
      <c r="E149" s="14">
        <v>132</v>
      </c>
      <c r="F149" s="13">
        <v>6.7214914643608488</v>
      </c>
      <c r="G149" s="11">
        <f t="shared" si="3"/>
        <v>887.23687329563199</v>
      </c>
    </row>
    <row r="150" spans="1:7" ht="17.25" customHeight="1">
      <c r="A150" s="8">
        <v>5</v>
      </c>
      <c r="B150" s="8" t="s">
        <v>77</v>
      </c>
      <c r="C150" s="57" t="s">
        <v>332</v>
      </c>
      <c r="D150" s="8" t="s">
        <v>38</v>
      </c>
      <c r="E150" s="14">
        <v>14</v>
      </c>
      <c r="F150" s="13">
        <v>6.54119734037564</v>
      </c>
      <c r="G150" s="11">
        <f t="shared" si="3"/>
        <v>91.576762765258962</v>
      </c>
    </row>
    <row r="151" spans="1:7" ht="17.25" customHeight="1">
      <c r="A151" s="109">
        <v>6</v>
      </c>
      <c r="B151" s="8" t="s">
        <v>77</v>
      </c>
      <c r="C151" s="57" t="s">
        <v>249</v>
      </c>
      <c r="D151" s="8" t="s">
        <v>38</v>
      </c>
      <c r="E151" s="14">
        <v>26</v>
      </c>
      <c r="F151" s="13">
        <v>0.55353459118265802</v>
      </c>
      <c r="G151" s="11">
        <f t="shared" si="3"/>
        <v>14.391899370749108</v>
      </c>
    </row>
    <row r="152" spans="1:7" ht="17.25" customHeight="1">
      <c r="A152" s="8">
        <v>7</v>
      </c>
      <c r="B152" s="8" t="s">
        <v>37</v>
      </c>
      <c r="C152" s="57" t="s">
        <v>251</v>
      </c>
      <c r="D152" s="8" t="s">
        <v>38</v>
      </c>
      <c r="E152" s="14">
        <v>13</v>
      </c>
      <c r="F152" s="13">
        <v>4.2502399396281954</v>
      </c>
      <c r="G152" s="11">
        <f t="shared" si="3"/>
        <v>55.253119215166542</v>
      </c>
    </row>
    <row r="153" spans="1:7" ht="32.25" customHeight="1">
      <c r="A153" s="109">
        <v>8</v>
      </c>
      <c r="B153" s="15" t="s">
        <v>37</v>
      </c>
      <c r="C153" s="103" t="s">
        <v>926</v>
      </c>
      <c r="D153" s="8" t="s">
        <v>38</v>
      </c>
      <c r="E153" s="14">
        <v>13</v>
      </c>
      <c r="F153" s="13">
        <v>6.8186404427157301</v>
      </c>
      <c r="G153" s="11">
        <f t="shared" si="3"/>
        <v>88.642325755304498</v>
      </c>
    </row>
    <row r="154" spans="1:7" ht="32.25" customHeight="1">
      <c r="A154" s="8">
        <v>9</v>
      </c>
      <c r="B154" s="15" t="s">
        <v>37</v>
      </c>
      <c r="C154" s="103" t="s">
        <v>927</v>
      </c>
      <c r="D154" s="8" t="s">
        <v>38</v>
      </c>
      <c r="E154" s="14">
        <v>13</v>
      </c>
      <c r="F154" s="13">
        <v>7.7707199395499016</v>
      </c>
      <c r="G154" s="11">
        <f t="shared" si="3"/>
        <v>101.01935921414872</v>
      </c>
    </row>
    <row r="155" spans="1:7">
      <c r="A155" s="109">
        <v>10</v>
      </c>
      <c r="B155" s="8" t="s">
        <v>77</v>
      </c>
      <c r="C155" s="57" t="s">
        <v>282</v>
      </c>
      <c r="D155" s="8" t="s">
        <v>38</v>
      </c>
      <c r="E155" s="14">
        <v>13</v>
      </c>
      <c r="F155" s="13">
        <v>0.83504646898412427</v>
      </c>
      <c r="G155" s="11">
        <f t="shared" si="3"/>
        <v>10.855604096793616</v>
      </c>
    </row>
    <row r="156" spans="1:7" ht="30.75" customHeight="1">
      <c r="A156" s="8">
        <v>11</v>
      </c>
      <c r="B156" s="53" t="s">
        <v>222</v>
      </c>
      <c r="C156" s="57" t="s">
        <v>896</v>
      </c>
      <c r="D156" s="8" t="s">
        <v>36</v>
      </c>
      <c r="E156" s="14">
        <v>47</v>
      </c>
      <c r="F156" s="13">
        <v>4.4315052200249943</v>
      </c>
      <c r="G156" s="11">
        <f t="shared" si="3"/>
        <v>208.28074534117474</v>
      </c>
    </row>
    <row r="157" spans="1:7" ht="30.75" customHeight="1">
      <c r="A157" s="109">
        <v>12</v>
      </c>
      <c r="B157" s="15" t="s">
        <v>106</v>
      </c>
      <c r="C157" s="57" t="s">
        <v>255</v>
      </c>
      <c r="D157" s="8" t="s">
        <v>36</v>
      </c>
      <c r="E157" s="14">
        <v>43</v>
      </c>
      <c r="F157" s="13">
        <v>4.1031764183181183</v>
      </c>
      <c r="G157" s="11">
        <f t="shared" si="3"/>
        <v>176.43658598767908</v>
      </c>
    </row>
    <row r="158" spans="1:7" ht="30.75" customHeight="1">
      <c r="A158" s="8">
        <v>13</v>
      </c>
      <c r="B158" s="15" t="s">
        <v>256</v>
      </c>
      <c r="C158" s="57" t="s">
        <v>257</v>
      </c>
      <c r="D158" s="8" t="s">
        <v>36</v>
      </c>
      <c r="E158" s="14">
        <v>46</v>
      </c>
      <c r="F158" s="13">
        <v>4.0429934147497875</v>
      </c>
      <c r="G158" s="11">
        <f t="shared" si="3"/>
        <v>185.97769707849022</v>
      </c>
    </row>
    <row r="159" spans="1:7" ht="30.75" customHeight="1">
      <c r="A159" s="109">
        <v>14</v>
      </c>
      <c r="B159" s="15" t="s">
        <v>328</v>
      </c>
      <c r="C159" s="57" t="s">
        <v>329</v>
      </c>
      <c r="D159" s="8" t="s">
        <v>36</v>
      </c>
      <c r="E159" s="14">
        <v>3</v>
      </c>
      <c r="F159" s="13">
        <v>6.602168421756935</v>
      </c>
      <c r="G159" s="11">
        <f t="shared" si="3"/>
        <v>19.806505265270804</v>
      </c>
    </row>
    <row r="160" spans="1:7" ht="18" customHeight="1">
      <c r="A160" s="8">
        <v>15</v>
      </c>
      <c r="B160" s="8" t="s">
        <v>77</v>
      </c>
      <c r="C160" s="57" t="s">
        <v>491</v>
      </c>
      <c r="D160" s="8" t="s">
        <v>38</v>
      </c>
      <c r="E160" s="14">
        <v>26</v>
      </c>
      <c r="F160" s="13">
        <v>3.5584366576028028</v>
      </c>
      <c r="G160" s="11">
        <f t="shared" si="3"/>
        <v>92.519353097672877</v>
      </c>
    </row>
    <row r="161" spans="1:7" ht="18" customHeight="1">
      <c r="A161" s="109">
        <v>16</v>
      </c>
      <c r="B161" s="8" t="s">
        <v>77</v>
      </c>
      <c r="C161" s="57" t="s">
        <v>493</v>
      </c>
      <c r="D161" s="8" t="s">
        <v>38</v>
      </c>
      <c r="E161" s="14">
        <v>8</v>
      </c>
      <c r="F161" s="13">
        <v>6.8005678345297998E-2</v>
      </c>
      <c r="G161" s="11">
        <f t="shared" si="3"/>
        <v>0.54404542676238399</v>
      </c>
    </row>
    <row r="162" spans="1:7" ht="18" customHeight="1">
      <c r="A162" s="8">
        <v>17</v>
      </c>
      <c r="B162" s="8" t="s">
        <v>77</v>
      </c>
      <c r="C162" s="57" t="s">
        <v>494</v>
      </c>
      <c r="D162" s="8" t="s">
        <v>38</v>
      </c>
      <c r="E162" s="14">
        <v>2</v>
      </c>
      <c r="F162" s="13">
        <v>0.10279928121963651</v>
      </c>
      <c r="G162" s="11">
        <f t="shared" si="3"/>
        <v>0.20559856243927302</v>
      </c>
    </row>
    <row r="163" spans="1:7" ht="18" customHeight="1">
      <c r="A163" s="109">
        <v>18</v>
      </c>
      <c r="B163" s="8" t="s">
        <v>77</v>
      </c>
      <c r="C163" s="57" t="s">
        <v>301</v>
      </c>
      <c r="D163" s="8" t="s">
        <v>38</v>
      </c>
      <c r="E163" s="14">
        <v>2</v>
      </c>
      <c r="F163" s="13">
        <v>4.5864294697991671E-2</v>
      </c>
      <c r="G163" s="11">
        <f t="shared" si="3"/>
        <v>9.1728589395983343E-2</v>
      </c>
    </row>
    <row r="164" spans="1:7" ht="27">
      <c r="A164" s="8">
        <v>19</v>
      </c>
      <c r="B164" s="8" t="s">
        <v>77</v>
      </c>
      <c r="C164" s="57" t="s">
        <v>475</v>
      </c>
      <c r="D164" s="8" t="s">
        <v>38</v>
      </c>
      <c r="E164" s="14">
        <v>4</v>
      </c>
      <c r="F164" s="13">
        <v>0.13126677448045893</v>
      </c>
      <c r="G164" s="11">
        <f t="shared" si="3"/>
        <v>0.5250670979218357</v>
      </c>
    </row>
    <row r="165" spans="1:7" ht="27">
      <c r="A165" s="109">
        <v>20</v>
      </c>
      <c r="B165" s="8" t="s">
        <v>77</v>
      </c>
      <c r="C165" s="57" t="s">
        <v>258</v>
      </c>
      <c r="D165" s="8" t="s">
        <v>38</v>
      </c>
      <c r="E165" s="14">
        <v>10</v>
      </c>
      <c r="F165" s="13">
        <v>0.13126677448045893</v>
      </c>
      <c r="G165" s="11">
        <f t="shared" si="3"/>
        <v>1.3126677448045894</v>
      </c>
    </row>
    <row r="166" spans="1:7" ht="27">
      <c r="A166" s="8">
        <v>21</v>
      </c>
      <c r="B166" s="8" t="s">
        <v>77</v>
      </c>
      <c r="C166" s="57" t="s">
        <v>260</v>
      </c>
      <c r="D166" s="8" t="s">
        <v>38</v>
      </c>
      <c r="E166" s="14">
        <v>8</v>
      </c>
      <c r="F166" s="13">
        <v>0.2656966037676759</v>
      </c>
      <c r="G166" s="11">
        <f t="shared" si="3"/>
        <v>2.1255728301414072</v>
      </c>
    </row>
    <row r="167" spans="1:7" ht="27">
      <c r="A167" s="109">
        <v>22</v>
      </c>
      <c r="B167" s="8" t="s">
        <v>77</v>
      </c>
      <c r="C167" s="57" t="s">
        <v>569</v>
      </c>
      <c r="D167" s="8" t="s">
        <v>38</v>
      </c>
      <c r="E167" s="14">
        <v>2</v>
      </c>
      <c r="F167" s="13">
        <v>0.27993035039808706</v>
      </c>
      <c r="G167" s="11">
        <f t="shared" si="3"/>
        <v>0.55986070079617412</v>
      </c>
    </row>
    <row r="168" spans="1:7" ht="27">
      <c r="A168" s="8">
        <v>23</v>
      </c>
      <c r="B168" s="8" t="s">
        <v>77</v>
      </c>
      <c r="C168" s="57" t="s">
        <v>570</v>
      </c>
      <c r="D168" s="8" t="s">
        <v>38</v>
      </c>
      <c r="E168" s="14">
        <v>2</v>
      </c>
      <c r="F168" s="13">
        <v>0.4586429469799167</v>
      </c>
      <c r="G168" s="11">
        <f t="shared" si="3"/>
        <v>0.9172858939598334</v>
      </c>
    </row>
    <row r="169" spans="1:7" ht="18" customHeight="1">
      <c r="A169" s="109">
        <v>24</v>
      </c>
      <c r="B169" s="8" t="s">
        <v>77</v>
      </c>
      <c r="C169" s="57" t="s">
        <v>476</v>
      </c>
      <c r="D169" s="8" t="s">
        <v>38</v>
      </c>
      <c r="E169" s="14">
        <v>4</v>
      </c>
      <c r="F169" s="13">
        <v>7.5913315362193118E-2</v>
      </c>
      <c r="G169" s="11">
        <f t="shared" si="3"/>
        <v>0.30365326144877247</v>
      </c>
    </row>
    <row r="170" spans="1:7" ht="18" customHeight="1">
      <c r="A170" s="8">
        <v>25</v>
      </c>
      <c r="B170" s="8" t="s">
        <v>77</v>
      </c>
      <c r="C170" s="57" t="s">
        <v>261</v>
      </c>
      <c r="D170" s="8" t="s">
        <v>38</v>
      </c>
      <c r="E170" s="14">
        <v>2</v>
      </c>
      <c r="F170" s="13">
        <v>0.13126677448045893</v>
      </c>
      <c r="G170" s="11">
        <f t="shared" si="3"/>
        <v>0.26253354896091785</v>
      </c>
    </row>
    <row r="171" spans="1:7" ht="27">
      <c r="A171" s="109">
        <v>26</v>
      </c>
      <c r="B171" s="8" t="s">
        <v>37</v>
      </c>
      <c r="C171" s="57" t="s">
        <v>262</v>
      </c>
      <c r="D171" s="8" t="s">
        <v>38</v>
      </c>
      <c r="E171" s="14">
        <v>1</v>
      </c>
      <c r="F171" s="13">
        <v>5.314607882102278</v>
      </c>
      <c r="G171" s="11">
        <f t="shared" si="3"/>
        <v>5.314607882102278</v>
      </c>
    </row>
    <row r="172" spans="1:7" ht="17.25" customHeight="1">
      <c r="A172" s="8">
        <v>27</v>
      </c>
      <c r="B172" s="8" t="s">
        <v>37</v>
      </c>
      <c r="C172" s="57" t="s">
        <v>263</v>
      </c>
      <c r="D172" s="8" t="s">
        <v>38</v>
      </c>
      <c r="E172" s="14">
        <v>2</v>
      </c>
      <c r="F172" s="13">
        <v>5.5850490680800915</v>
      </c>
      <c r="G172" s="11">
        <f t="shared" si="3"/>
        <v>11.170098136160183</v>
      </c>
    </row>
    <row r="173" spans="1:7" ht="17.25" customHeight="1">
      <c r="A173" s="109">
        <v>28</v>
      </c>
      <c r="B173" s="8" t="s">
        <v>37</v>
      </c>
      <c r="C173" s="57" t="s">
        <v>224</v>
      </c>
      <c r="D173" s="8" t="s">
        <v>38</v>
      </c>
      <c r="E173" s="14">
        <v>2</v>
      </c>
      <c r="F173" s="13">
        <v>5.4648529854232857</v>
      </c>
      <c r="G173" s="11">
        <f t="shared" si="3"/>
        <v>10.929705970846571</v>
      </c>
    </row>
    <row r="174" spans="1:7" ht="17.25" customHeight="1">
      <c r="A174" s="8">
        <v>29</v>
      </c>
      <c r="B174" s="8" t="s">
        <v>37</v>
      </c>
      <c r="C174" s="57" t="s">
        <v>264</v>
      </c>
      <c r="D174" s="8" t="s">
        <v>38</v>
      </c>
      <c r="E174" s="14">
        <v>1</v>
      </c>
      <c r="F174" s="13">
        <v>15.475921448812503</v>
      </c>
      <c r="G174" s="11">
        <f t="shared" si="3"/>
        <v>15.475921448812503</v>
      </c>
    </row>
    <row r="175" spans="1:7" ht="17.25" customHeight="1">
      <c r="A175" s="109">
        <v>30</v>
      </c>
      <c r="B175" s="53" t="s">
        <v>77</v>
      </c>
      <c r="C175" s="54" t="s">
        <v>143</v>
      </c>
      <c r="D175" s="6" t="s">
        <v>38</v>
      </c>
      <c r="E175" s="66">
        <v>20</v>
      </c>
      <c r="F175" s="13">
        <v>0.94891644202741388</v>
      </c>
      <c r="G175" s="11">
        <f t="shared" si="3"/>
        <v>18.978328840548279</v>
      </c>
    </row>
    <row r="176" spans="1:7" ht="27">
      <c r="A176" s="8">
        <v>31</v>
      </c>
      <c r="B176" s="6" t="s">
        <v>284</v>
      </c>
      <c r="C176" s="57" t="s">
        <v>495</v>
      </c>
      <c r="D176" s="8" t="s">
        <v>38</v>
      </c>
      <c r="E176" s="14">
        <v>5</v>
      </c>
      <c r="F176" s="13">
        <v>21.169858012992464</v>
      </c>
      <c r="G176" s="11">
        <f t="shared" si="3"/>
        <v>105.84929006496232</v>
      </c>
    </row>
    <row r="177" spans="1:7" ht="27">
      <c r="A177" s="109">
        <v>32</v>
      </c>
      <c r="B177" s="16" t="s">
        <v>513</v>
      </c>
      <c r="C177" s="57" t="s">
        <v>671</v>
      </c>
      <c r="D177" s="8" t="s">
        <v>38</v>
      </c>
      <c r="E177" s="14">
        <v>6</v>
      </c>
      <c r="F177" s="13">
        <v>0.81919397312355557</v>
      </c>
      <c r="G177" s="11">
        <f t="shared" si="3"/>
        <v>4.9151638387413339</v>
      </c>
    </row>
    <row r="178" spans="1:7" ht="27">
      <c r="A178" s="8">
        <v>33</v>
      </c>
      <c r="B178" s="70" t="s">
        <v>673</v>
      </c>
      <c r="C178" s="57" t="s">
        <v>672</v>
      </c>
      <c r="D178" s="8" t="s">
        <v>38</v>
      </c>
      <c r="E178" s="14">
        <v>6</v>
      </c>
      <c r="F178" s="13">
        <v>0.39952117748107147</v>
      </c>
      <c r="G178" s="11">
        <f t="shared" si="3"/>
        <v>2.3971270648864289</v>
      </c>
    </row>
    <row r="179" spans="1:7" ht="27">
      <c r="A179" s="109">
        <v>34</v>
      </c>
      <c r="B179" s="8" t="s">
        <v>107</v>
      </c>
      <c r="C179" s="79" t="s">
        <v>477</v>
      </c>
      <c r="D179" s="8" t="s">
        <v>36</v>
      </c>
      <c r="E179" s="11">
        <v>5.6</v>
      </c>
      <c r="F179" s="13">
        <v>5.7952956659186352</v>
      </c>
      <c r="G179" s="11">
        <f t="shared" si="3"/>
        <v>32.453655729144359</v>
      </c>
    </row>
    <row r="180" spans="1:7" ht="14.25">
      <c r="A180" s="9"/>
      <c r="B180" s="128"/>
      <c r="C180" s="71" t="s">
        <v>234</v>
      </c>
      <c r="D180" s="8"/>
      <c r="E180" s="11"/>
      <c r="F180" s="13">
        <v>0</v>
      </c>
      <c r="G180" s="21">
        <f>SUM(G146:G179)</f>
        <v>3034.8824208429601</v>
      </c>
    </row>
    <row r="181" spans="1:7" ht="14.25">
      <c r="A181" s="8"/>
      <c r="B181" s="15"/>
      <c r="C181" s="62" t="s">
        <v>112</v>
      </c>
      <c r="D181" s="62"/>
      <c r="E181" s="8"/>
      <c r="F181" s="13">
        <v>0</v>
      </c>
      <c r="G181" s="11"/>
    </row>
    <row r="182" spans="1:7" ht="27">
      <c r="A182" s="8">
        <v>1</v>
      </c>
      <c r="B182" s="15" t="s">
        <v>138</v>
      </c>
      <c r="C182" s="57" t="s">
        <v>546</v>
      </c>
      <c r="D182" s="8" t="s">
        <v>38</v>
      </c>
      <c r="E182" s="14">
        <v>2</v>
      </c>
      <c r="F182" s="13">
        <v>13.145640659524929</v>
      </c>
      <c r="G182" s="11">
        <f t="shared" si="3"/>
        <v>26.291281319049858</v>
      </c>
    </row>
    <row r="183" spans="1:7" ht="23.25" customHeight="1">
      <c r="A183" s="8">
        <v>2</v>
      </c>
      <c r="B183" s="15" t="s">
        <v>545</v>
      </c>
      <c r="C183" s="57" t="s">
        <v>547</v>
      </c>
      <c r="D183" s="8" t="s">
        <v>38</v>
      </c>
      <c r="E183" s="14">
        <v>1</v>
      </c>
      <c r="F183" s="13">
        <v>9.7143389744401567</v>
      </c>
      <c r="G183" s="11">
        <f t="shared" si="3"/>
        <v>9.7143389744401567</v>
      </c>
    </row>
    <row r="184" spans="1:7" ht="21" customHeight="1">
      <c r="A184" s="8">
        <v>3</v>
      </c>
      <c r="B184" s="15" t="s">
        <v>139</v>
      </c>
      <c r="C184" s="57" t="s">
        <v>179</v>
      </c>
      <c r="D184" s="8" t="s">
        <v>38</v>
      </c>
      <c r="E184" s="14">
        <v>22</v>
      </c>
      <c r="F184" s="13">
        <v>4.292800045778594</v>
      </c>
      <c r="G184" s="11">
        <f t="shared" si="3"/>
        <v>94.441601007129066</v>
      </c>
    </row>
    <row r="185" spans="1:7" ht="27">
      <c r="A185" s="8">
        <v>4</v>
      </c>
      <c r="B185" s="15" t="s">
        <v>235</v>
      </c>
      <c r="C185" s="57" t="s">
        <v>504</v>
      </c>
      <c r="D185" s="8" t="s">
        <v>38</v>
      </c>
      <c r="E185" s="14">
        <v>42</v>
      </c>
      <c r="F185" s="13">
        <v>8.3183824978459207</v>
      </c>
      <c r="G185" s="11">
        <f t="shared" si="3"/>
        <v>349.37206490952866</v>
      </c>
    </row>
    <row r="186" spans="1:7" ht="27">
      <c r="A186" s="8">
        <v>5</v>
      </c>
      <c r="B186" s="15" t="s">
        <v>115</v>
      </c>
      <c r="C186" s="57" t="s">
        <v>505</v>
      </c>
      <c r="D186" s="8" t="s">
        <v>38</v>
      </c>
      <c r="E186" s="14">
        <v>1</v>
      </c>
      <c r="F186" s="13">
        <v>5.7621927184923525</v>
      </c>
      <c r="G186" s="11">
        <f t="shared" si="3"/>
        <v>5.7621927184923525</v>
      </c>
    </row>
    <row r="187" spans="1:7" ht="19.5" customHeight="1">
      <c r="A187" s="8">
        <v>6</v>
      </c>
      <c r="B187" s="15" t="s">
        <v>236</v>
      </c>
      <c r="C187" s="57" t="s">
        <v>506</v>
      </c>
      <c r="D187" s="8" t="s">
        <v>38</v>
      </c>
      <c r="E187" s="14">
        <v>16</v>
      </c>
      <c r="F187" s="13">
        <v>3.1394931078888058</v>
      </c>
      <c r="G187" s="11">
        <f t="shared" si="3"/>
        <v>50.231889726220892</v>
      </c>
    </row>
    <row r="188" spans="1:7" ht="30.75" customHeight="1">
      <c r="A188" s="8">
        <v>7</v>
      </c>
      <c r="B188" s="15" t="s">
        <v>117</v>
      </c>
      <c r="C188" s="57" t="s">
        <v>180</v>
      </c>
      <c r="D188" s="8" t="s">
        <v>38</v>
      </c>
      <c r="E188" s="14">
        <v>8</v>
      </c>
      <c r="F188" s="13">
        <v>1.205801559809363</v>
      </c>
      <c r="G188" s="11">
        <f t="shared" si="3"/>
        <v>9.6464124784749039</v>
      </c>
    </row>
    <row r="189" spans="1:7" ht="30.75" customHeight="1">
      <c r="A189" s="8">
        <v>8</v>
      </c>
      <c r="B189" s="15" t="s">
        <v>117</v>
      </c>
      <c r="C189" s="57" t="s">
        <v>181</v>
      </c>
      <c r="D189" s="8" t="s">
        <v>38</v>
      </c>
      <c r="E189" s="14">
        <v>5</v>
      </c>
      <c r="F189" s="13">
        <v>2.720904812246467</v>
      </c>
      <c r="G189" s="11">
        <f t="shared" si="3"/>
        <v>13.604524061232334</v>
      </c>
    </row>
    <row r="190" spans="1:7" ht="30.75" customHeight="1">
      <c r="A190" s="8">
        <v>9</v>
      </c>
      <c r="B190" s="15" t="s">
        <v>118</v>
      </c>
      <c r="C190" s="57" t="s">
        <v>182</v>
      </c>
      <c r="D190" s="8" t="s">
        <v>38</v>
      </c>
      <c r="E190" s="14">
        <v>26</v>
      </c>
      <c r="F190" s="13">
        <v>1.5274974170736506</v>
      </c>
      <c r="G190" s="11">
        <f t="shared" si="3"/>
        <v>39.714932843914916</v>
      </c>
    </row>
    <row r="191" spans="1:7" ht="30.75" customHeight="1">
      <c r="A191" s="8">
        <v>10</v>
      </c>
      <c r="B191" s="15" t="s">
        <v>118</v>
      </c>
      <c r="C191" s="57" t="s">
        <v>183</v>
      </c>
      <c r="D191" s="8" t="s">
        <v>38</v>
      </c>
      <c r="E191" s="14">
        <v>11</v>
      </c>
      <c r="F191" s="13">
        <v>1.7030469588487223</v>
      </c>
      <c r="G191" s="11">
        <f t="shared" si="3"/>
        <v>18.733516547335945</v>
      </c>
    </row>
    <row r="192" spans="1:7" ht="30.75" customHeight="1">
      <c r="A192" s="8">
        <v>11</v>
      </c>
      <c r="B192" s="15" t="s">
        <v>120</v>
      </c>
      <c r="C192" s="57" t="s">
        <v>184</v>
      </c>
      <c r="D192" s="8" t="s">
        <v>121</v>
      </c>
      <c r="E192" s="14">
        <v>4.5999999999999996</v>
      </c>
      <c r="F192" s="13">
        <v>70.777211146313334</v>
      </c>
      <c r="G192" s="11">
        <f t="shared" si="3"/>
        <v>325.57517127304129</v>
      </c>
    </row>
    <row r="193" spans="1:7" ht="30.75" customHeight="1">
      <c r="A193" s="8">
        <v>12</v>
      </c>
      <c r="B193" s="15" t="s">
        <v>120</v>
      </c>
      <c r="C193" s="57" t="s">
        <v>185</v>
      </c>
      <c r="D193" s="8" t="s">
        <v>121</v>
      </c>
      <c r="E193" s="14">
        <v>4</v>
      </c>
      <c r="F193" s="13">
        <v>88.19931702193665</v>
      </c>
      <c r="G193" s="11">
        <f t="shared" si="3"/>
        <v>352.7972680877466</v>
      </c>
    </row>
    <row r="194" spans="1:7" ht="19.5" customHeight="1">
      <c r="A194" s="8">
        <v>13</v>
      </c>
      <c r="B194" s="15" t="s">
        <v>237</v>
      </c>
      <c r="C194" s="57" t="s">
        <v>289</v>
      </c>
      <c r="D194" s="8" t="s">
        <v>121</v>
      </c>
      <c r="E194" s="11">
        <v>0.25</v>
      </c>
      <c r="F194" s="13">
        <v>255.72974420866043</v>
      </c>
      <c r="G194" s="11">
        <f t="shared" si="3"/>
        <v>63.932436052165109</v>
      </c>
    </row>
    <row r="195" spans="1:7" ht="19.5" customHeight="1">
      <c r="A195" s="8">
        <v>14</v>
      </c>
      <c r="B195" s="8" t="s">
        <v>77</v>
      </c>
      <c r="C195" s="57" t="s">
        <v>186</v>
      </c>
      <c r="D195" s="8" t="s">
        <v>38</v>
      </c>
      <c r="E195" s="14">
        <v>12</v>
      </c>
      <c r="F195" s="13">
        <v>0.28467493260822418</v>
      </c>
      <c r="G195" s="11">
        <f t="shared" si="3"/>
        <v>3.4160991912986902</v>
      </c>
    </row>
    <row r="196" spans="1:7" ht="19.5" customHeight="1">
      <c r="A196" s="8">
        <v>15</v>
      </c>
      <c r="B196" s="8" t="s">
        <v>77</v>
      </c>
      <c r="C196" s="57" t="s">
        <v>187</v>
      </c>
      <c r="D196" s="8" t="s">
        <v>38</v>
      </c>
      <c r="E196" s="14">
        <v>49</v>
      </c>
      <c r="F196" s="13">
        <v>0.23722911050685347</v>
      </c>
      <c r="G196" s="11">
        <f t="shared" si="3"/>
        <v>11.624226414835819</v>
      </c>
    </row>
    <row r="197" spans="1:7" ht="19.5" customHeight="1">
      <c r="A197" s="8">
        <v>16</v>
      </c>
      <c r="B197" s="15" t="s">
        <v>548</v>
      </c>
      <c r="C197" s="57" t="s">
        <v>912</v>
      </c>
      <c r="D197" s="8" t="s">
        <v>38</v>
      </c>
      <c r="E197" s="14">
        <v>1</v>
      </c>
      <c r="F197" s="13">
        <v>20.329661069866404</v>
      </c>
      <c r="G197" s="11">
        <f t="shared" si="3"/>
        <v>20.329661069866404</v>
      </c>
    </row>
    <row r="198" spans="1:7" ht="14.25">
      <c r="A198" s="8"/>
      <c r="B198" s="15"/>
      <c r="C198" s="10" t="s">
        <v>61</v>
      </c>
      <c r="D198" s="8"/>
      <c r="E198" s="11"/>
      <c r="F198" s="13">
        <v>0</v>
      </c>
      <c r="G198" s="11"/>
    </row>
    <row r="199" spans="1:7">
      <c r="A199" s="8">
        <v>1</v>
      </c>
      <c r="B199" s="15" t="s">
        <v>124</v>
      </c>
      <c r="C199" s="57" t="s">
        <v>140</v>
      </c>
      <c r="D199" s="8" t="s">
        <v>121</v>
      </c>
      <c r="E199" s="11">
        <v>2.1</v>
      </c>
      <c r="F199" s="13">
        <v>48.178097257169547</v>
      </c>
      <c r="G199" s="11">
        <f t="shared" ref="G199:G247" si="4">E199*F199</f>
        <v>101.17400424005605</v>
      </c>
    </row>
    <row r="200" spans="1:7" ht="27">
      <c r="A200" s="8">
        <v>2</v>
      </c>
      <c r="B200" s="15" t="s">
        <v>89</v>
      </c>
      <c r="C200" s="57" t="s">
        <v>125</v>
      </c>
      <c r="D200" s="8" t="s">
        <v>35</v>
      </c>
      <c r="E200" s="14">
        <v>21</v>
      </c>
      <c r="F200" s="13">
        <v>3.1332648720734477</v>
      </c>
      <c r="G200" s="11">
        <f t="shared" si="4"/>
        <v>65.798562313542405</v>
      </c>
    </row>
    <row r="201" spans="1:7" ht="27">
      <c r="A201" s="8">
        <v>3</v>
      </c>
      <c r="B201" s="16" t="s">
        <v>550</v>
      </c>
      <c r="C201" s="57" t="s">
        <v>551</v>
      </c>
      <c r="D201" s="8" t="s">
        <v>38</v>
      </c>
      <c r="E201" s="14">
        <v>4</v>
      </c>
      <c r="F201" s="13">
        <v>0.81919397312355557</v>
      </c>
      <c r="G201" s="11">
        <f t="shared" si="4"/>
        <v>3.2767758924942223</v>
      </c>
    </row>
    <row r="202" spans="1:7" ht="27">
      <c r="A202" s="8">
        <v>4</v>
      </c>
      <c r="B202" s="16" t="s">
        <v>490</v>
      </c>
      <c r="C202" s="57" t="s">
        <v>669</v>
      </c>
      <c r="D202" s="8" t="s">
        <v>38</v>
      </c>
      <c r="E202" s="14">
        <v>1</v>
      </c>
      <c r="F202" s="13">
        <v>0.60740474781663234</v>
      </c>
      <c r="G202" s="11">
        <f t="shared" si="4"/>
        <v>0.60740474781663234</v>
      </c>
    </row>
    <row r="203" spans="1:7" ht="14.25">
      <c r="A203" s="8"/>
      <c r="B203" s="15"/>
      <c r="C203" s="71" t="s">
        <v>50</v>
      </c>
      <c r="D203" s="8"/>
      <c r="E203" s="11"/>
      <c r="F203" s="13">
        <v>0</v>
      </c>
      <c r="G203" s="21">
        <f>SUM(G182:G202)</f>
        <v>1566.0443638686825</v>
      </c>
    </row>
    <row r="204" spans="1:7" ht="14.25">
      <c r="A204" s="8"/>
      <c r="B204" s="8"/>
      <c r="C204" s="10" t="s">
        <v>326</v>
      </c>
      <c r="D204" s="8"/>
      <c r="E204" s="8"/>
      <c r="F204" s="13">
        <v>0</v>
      </c>
      <c r="G204" s="11"/>
    </row>
    <row r="205" spans="1:7" ht="30" customHeight="1">
      <c r="A205" s="8">
        <v>1</v>
      </c>
      <c r="B205" s="8" t="s">
        <v>212</v>
      </c>
      <c r="C205" s="57" t="s">
        <v>211</v>
      </c>
      <c r="D205" s="8" t="s">
        <v>210</v>
      </c>
      <c r="E205" s="17">
        <v>1.7100000000000001E-2</v>
      </c>
      <c r="F205" s="13">
        <v>734.34819874587606</v>
      </c>
      <c r="G205" s="11">
        <f t="shared" si="4"/>
        <v>12.557354198554481</v>
      </c>
    </row>
    <row r="206" spans="1:7" ht="30" customHeight="1">
      <c r="A206" s="132">
        <v>2</v>
      </c>
      <c r="B206" s="136" t="s">
        <v>270</v>
      </c>
      <c r="C206" s="138" t="s">
        <v>670</v>
      </c>
      <c r="D206" s="132" t="s">
        <v>25</v>
      </c>
      <c r="E206" s="133">
        <v>1.7</v>
      </c>
      <c r="F206" s="13">
        <v>4.0723017121669969</v>
      </c>
      <c r="G206" s="11">
        <f t="shared" si="4"/>
        <v>6.9229129106838947</v>
      </c>
    </row>
    <row r="207" spans="1:7" ht="15.75" customHeight="1">
      <c r="A207" s="8">
        <v>3</v>
      </c>
      <c r="B207" s="8" t="s">
        <v>231</v>
      </c>
      <c r="C207" s="54" t="s">
        <v>266</v>
      </c>
      <c r="D207" s="8" t="s">
        <v>25</v>
      </c>
      <c r="E207" s="11">
        <v>3.1</v>
      </c>
      <c r="F207" s="13">
        <v>14.923479584676532</v>
      </c>
      <c r="G207" s="11">
        <f t="shared" si="4"/>
        <v>46.262786712497252</v>
      </c>
    </row>
    <row r="208" spans="1:7" ht="27">
      <c r="A208" s="132">
        <v>4</v>
      </c>
      <c r="B208" s="53" t="s">
        <v>327</v>
      </c>
      <c r="C208" s="54" t="s">
        <v>724</v>
      </c>
      <c r="D208" s="6" t="s">
        <v>36</v>
      </c>
      <c r="E208" s="66">
        <v>38</v>
      </c>
      <c r="F208" s="13">
        <v>0.61482599373275248</v>
      </c>
      <c r="G208" s="11">
        <f t="shared" si="4"/>
        <v>23.363387761844596</v>
      </c>
    </row>
    <row r="209" spans="1:7" ht="19.5" customHeight="1">
      <c r="A209" s="8">
        <v>5</v>
      </c>
      <c r="B209" s="15" t="s">
        <v>207</v>
      </c>
      <c r="C209" s="57" t="s">
        <v>232</v>
      </c>
      <c r="D209" s="8" t="s">
        <v>25</v>
      </c>
      <c r="E209" s="11">
        <v>15.7</v>
      </c>
      <c r="F209" s="13">
        <v>1.7338133047256457</v>
      </c>
      <c r="G209" s="11">
        <f t="shared" si="4"/>
        <v>27.220868884192637</v>
      </c>
    </row>
    <row r="210" spans="1:7" ht="21.75" customHeight="1">
      <c r="A210" s="132">
        <v>6</v>
      </c>
      <c r="B210" s="6" t="s">
        <v>37</v>
      </c>
      <c r="C210" s="54" t="s">
        <v>227</v>
      </c>
      <c r="D210" s="6" t="s">
        <v>38</v>
      </c>
      <c r="E210" s="66">
        <v>1</v>
      </c>
      <c r="F210" s="13">
        <v>5.1327322307136898</v>
      </c>
      <c r="G210" s="11">
        <f t="shared" si="4"/>
        <v>5.1327322307136898</v>
      </c>
    </row>
    <row r="211" spans="1:7" ht="30.75" customHeight="1">
      <c r="A211" s="8">
        <v>7</v>
      </c>
      <c r="B211" s="8" t="s">
        <v>338</v>
      </c>
      <c r="C211" s="19" t="s">
        <v>562</v>
      </c>
      <c r="D211" s="8" t="s">
        <v>25</v>
      </c>
      <c r="E211" s="13">
        <v>0.157</v>
      </c>
      <c r="F211" s="13">
        <v>47.373183166226895</v>
      </c>
      <c r="G211" s="11">
        <f t="shared" si="4"/>
        <v>7.4375897570976228</v>
      </c>
    </row>
    <row r="212" spans="1:7" ht="15.75" customHeight="1">
      <c r="A212" s="132">
        <v>8</v>
      </c>
      <c r="B212" s="8" t="s">
        <v>33</v>
      </c>
      <c r="C212" s="19" t="s">
        <v>267</v>
      </c>
      <c r="D212" s="8" t="s">
        <v>38</v>
      </c>
      <c r="E212" s="14">
        <v>1</v>
      </c>
      <c r="F212" s="13">
        <v>45.271221921724539</v>
      </c>
      <c r="G212" s="11">
        <f t="shared" si="4"/>
        <v>45.271221921724539</v>
      </c>
    </row>
    <row r="213" spans="1:7" ht="15.75" customHeight="1">
      <c r="A213" s="8">
        <v>9</v>
      </c>
      <c r="B213" s="8" t="s">
        <v>33</v>
      </c>
      <c r="C213" s="19" t="s">
        <v>563</v>
      </c>
      <c r="D213" s="8" t="s">
        <v>38</v>
      </c>
      <c r="E213" s="14">
        <v>1</v>
      </c>
      <c r="F213" s="13">
        <v>130.03634616063005</v>
      </c>
      <c r="G213" s="11">
        <f t="shared" si="4"/>
        <v>130.03634616063005</v>
      </c>
    </row>
    <row r="214" spans="1:7" ht="15.75" customHeight="1">
      <c r="A214" s="8">
        <v>10</v>
      </c>
      <c r="B214" s="8" t="s">
        <v>894</v>
      </c>
      <c r="C214" s="19" t="s">
        <v>895</v>
      </c>
      <c r="D214" s="8" t="s">
        <v>38</v>
      </c>
      <c r="E214" s="14">
        <v>1</v>
      </c>
      <c r="F214" s="13">
        <v>56.435188735696634</v>
      </c>
      <c r="G214" s="11">
        <f t="shared" si="4"/>
        <v>56.435188735696634</v>
      </c>
    </row>
    <row r="215" spans="1:7" ht="14.25">
      <c r="A215" s="8"/>
      <c r="B215" s="15"/>
      <c r="C215" s="10" t="s">
        <v>50</v>
      </c>
      <c r="D215" s="8"/>
      <c r="E215" s="14"/>
      <c r="F215" s="13">
        <v>0</v>
      </c>
      <c r="G215" s="21">
        <f>SUM(G205:G214)</f>
        <v>360.64038927363532</v>
      </c>
    </row>
    <row r="216" spans="1:7" ht="17.25" customHeight="1">
      <c r="A216" s="8"/>
      <c r="B216" s="8"/>
      <c r="C216" s="10" t="s">
        <v>268</v>
      </c>
      <c r="D216" s="8"/>
      <c r="E216" s="8"/>
      <c r="F216" s="13">
        <v>0</v>
      </c>
      <c r="G216" s="11"/>
    </row>
    <row r="217" spans="1:7" ht="19.5" customHeight="1">
      <c r="A217" s="132">
        <v>1</v>
      </c>
      <c r="B217" s="136" t="s">
        <v>734</v>
      </c>
      <c r="C217" s="138" t="s">
        <v>733</v>
      </c>
      <c r="D217" s="132" t="s">
        <v>25</v>
      </c>
      <c r="E217" s="133">
        <f>6*0.09</f>
        <v>0.54</v>
      </c>
      <c r="F217" s="13">
        <v>5.7649390805856191</v>
      </c>
      <c r="G217" s="11">
        <f t="shared" si="4"/>
        <v>3.1130671035162347</v>
      </c>
    </row>
    <row r="218" spans="1:7" ht="27">
      <c r="A218" s="8">
        <v>2</v>
      </c>
      <c r="B218" s="8" t="s">
        <v>212</v>
      </c>
      <c r="C218" s="57" t="s">
        <v>211</v>
      </c>
      <c r="D218" s="8" t="s">
        <v>210</v>
      </c>
      <c r="E218" s="17">
        <v>2.7900000000000001E-2</v>
      </c>
      <c r="F218" s="13">
        <v>734.34819874587606</v>
      </c>
      <c r="G218" s="11">
        <f t="shared" si="4"/>
        <v>20.488314745009944</v>
      </c>
    </row>
    <row r="219" spans="1:7" ht="27">
      <c r="A219" s="132">
        <v>3</v>
      </c>
      <c r="B219" s="136" t="s">
        <v>270</v>
      </c>
      <c r="C219" s="138" t="s">
        <v>670</v>
      </c>
      <c r="D219" s="132" t="s">
        <v>25</v>
      </c>
      <c r="E219" s="133">
        <v>2.7</v>
      </c>
      <c r="F219" s="13">
        <v>4.0723017121669969</v>
      </c>
      <c r="G219" s="11">
        <f t="shared" si="4"/>
        <v>10.995214622850892</v>
      </c>
    </row>
    <row r="220" spans="1:7">
      <c r="A220" s="8">
        <v>4</v>
      </c>
      <c r="B220" s="8" t="s">
        <v>231</v>
      </c>
      <c r="C220" s="54" t="s">
        <v>266</v>
      </c>
      <c r="D220" s="8" t="s">
        <v>25</v>
      </c>
      <c r="E220" s="11">
        <v>5</v>
      </c>
      <c r="F220" s="13">
        <v>14.923479584676532</v>
      </c>
      <c r="G220" s="11">
        <f t="shared" si="4"/>
        <v>74.617397923382654</v>
      </c>
    </row>
    <row r="221" spans="1:7" ht="27">
      <c r="A221" s="8">
        <v>5</v>
      </c>
      <c r="B221" s="53" t="s">
        <v>107</v>
      </c>
      <c r="C221" s="54" t="s">
        <v>108</v>
      </c>
      <c r="D221" s="6" t="s">
        <v>36</v>
      </c>
      <c r="E221" s="66">
        <v>62</v>
      </c>
      <c r="F221" s="13">
        <v>4.0529796431960774</v>
      </c>
      <c r="G221" s="11">
        <f t="shared" si="4"/>
        <v>251.28473787815679</v>
      </c>
    </row>
    <row r="222" spans="1:7">
      <c r="A222" s="8">
        <v>6</v>
      </c>
      <c r="B222" s="15" t="s">
        <v>207</v>
      </c>
      <c r="C222" s="57" t="s">
        <v>232</v>
      </c>
      <c r="D222" s="8" t="s">
        <v>25</v>
      </c>
      <c r="E222" s="11">
        <v>25.6</v>
      </c>
      <c r="F222" s="13">
        <v>1.7338133047256457</v>
      </c>
      <c r="G222" s="11">
        <f t="shared" si="4"/>
        <v>44.38562060097653</v>
      </c>
    </row>
    <row r="223" spans="1:7" ht="27">
      <c r="A223" s="8">
        <v>7</v>
      </c>
      <c r="B223" s="8" t="s">
        <v>233</v>
      </c>
      <c r="C223" s="19" t="s">
        <v>562</v>
      </c>
      <c r="D223" s="8" t="s">
        <v>25</v>
      </c>
      <c r="E223" s="13">
        <v>0.41299999999999998</v>
      </c>
      <c r="F223" s="13">
        <v>42.314815384454398</v>
      </c>
      <c r="G223" s="11">
        <f t="shared" si="4"/>
        <v>17.476018753779666</v>
      </c>
    </row>
    <row r="224" spans="1:7" ht="21.75" customHeight="1">
      <c r="A224" s="8">
        <v>8</v>
      </c>
      <c r="B224" s="8" t="s">
        <v>33</v>
      </c>
      <c r="C224" s="19" t="s">
        <v>267</v>
      </c>
      <c r="D224" s="8" t="s">
        <v>38</v>
      </c>
      <c r="E224" s="14">
        <v>1</v>
      </c>
      <c r="F224" s="13">
        <v>45.271221921724539</v>
      </c>
      <c r="G224" s="11">
        <f t="shared" si="4"/>
        <v>45.271221921724539</v>
      </c>
    </row>
    <row r="225" spans="1:7" ht="21.75" customHeight="1">
      <c r="A225" s="8">
        <v>9</v>
      </c>
      <c r="B225" s="8" t="s">
        <v>33</v>
      </c>
      <c r="C225" s="19" t="s">
        <v>563</v>
      </c>
      <c r="D225" s="8" t="s">
        <v>38</v>
      </c>
      <c r="E225" s="14">
        <v>1</v>
      </c>
      <c r="F225" s="13">
        <v>130.03634616063005</v>
      </c>
      <c r="G225" s="11">
        <f t="shared" si="4"/>
        <v>130.03634616063005</v>
      </c>
    </row>
    <row r="226" spans="1:7" ht="21.75" customHeight="1">
      <c r="A226" s="8">
        <v>10</v>
      </c>
      <c r="B226" s="8" t="s">
        <v>735</v>
      </c>
      <c r="C226" s="54" t="s">
        <v>736</v>
      </c>
      <c r="D226" s="8" t="s">
        <v>25</v>
      </c>
      <c r="E226" s="11">
        <v>0.9</v>
      </c>
      <c r="F226" s="13">
        <v>10.732580614981144</v>
      </c>
      <c r="G226" s="11">
        <f t="shared" si="4"/>
        <v>9.6593225534830296</v>
      </c>
    </row>
    <row r="227" spans="1:7" ht="27">
      <c r="A227" s="8">
        <v>11</v>
      </c>
      <c r="B227" s="15" t="s">
        <v>737</v>
      </c>
      <c r="C227" s="57" t="s">
        <v>738</v>
      </c>
      <c r="D227" s="8" t="s">
        <v>325</v>
      </c>
      <c r="E227" s="13">
        <v>0.06</v>
      </c>
      <c r="F227" s="13">
        <v>551.82280054359785</v>
      </c>
      <c r="G227" s="11">
        <f t="shared" si="4"/>
        <v>33.109368032615869</v>
      </c>
    </row>
    <row r="228" spans="1:7" ht="27">
      <c r="A228" s="8">
        <v>12</v>
      </c>
      <c r="B228" s="15" t="s">
        <v>737</v>
      </c>
      <c r="C228" s="57" t="s">
        <v>739</v>
      </c>
      <c r="D228" s="8" t="s">
        <v>325</v>
      </c>
      <c r="E228" s="13">
        <v>0.06</v>
      </c>
      <c r="F228" s="13">
        <v>441.77473343989698</v>
      </c>
      <c r="G228" s="11">
        <f t="shared" si="4"/>
        <v>26.506484006393819</v>
      </c>
    </row>
    <row r="229" spans="1:7" ht="14.25">
      <c r="A229" s="8"/>
      <c r="B229" s="15"/>
      <c r="C229" s="10" t="s">
        <v>50</v>
      </c>
      <c r="D229" s="8"/>
      <c r="E229" s="14"/>
      <c r="F229" s="13">
        <v>0</v>
      </c>
      <c r="G229" s="21">
        <f>SUM(G217:G228)</f>
        <v>666.94311430252003</v>
      </c>
    </row>
    <row r="230" spans="1:7" ht="14.25">
      <c r="A230" s="132"/>
      <c r="B230" s="136"/>
      <c r="C230" s="139" t="s">
        <v>269</v>
      </c>
      <c r="D230" s="132"/>
      <c r="E230" s="135"/>
      <c r="F230" s="13">
        <v>0</v>
      </c>
      <c r="G230" s="11"/>
    </row>
    <row r="231" spans="1:7" ht="45.75" customHeight="1">
      <c r="A231" s="8">
        <v>1</v>
      </c>
      <c r="B231" s="15" t="s">
        <v>230</v>
      </c>
      <c r="C231" s="19" t="s">
        <v>313</v>
      </c>
      <c r="D231" s="8" t="s">
        <v>197</v>
      </c>
      <c r="E231" s="17">
        <v>3.3700000000000001E-2</v>
      </c>
      <c r="F231" s="13">
        <v>953.3902393062109</v>
      </c>
      <c r="G231" s="11">
        <f t="shared" si="4"/>
        <v>32.129251064619311</v>
      </c>
    </row>
    <row r="232" spans="1:7" ht="27">
      <c r="A232" s="132">
        <v>2</v>
      </c>
      <c r="B232" s="136" t="s">
        <v>270</v>
      </c>
      <c r="C232" s="138" t="s">
        <v>271</v>
      </c>
      <c r="D232" s="132" t="s">
        <v>25</v>
      </c>
      <c r="E232" s="133">
        <v>3.1</v>
      </c>
      <c r="F232" s="13">
        <v>4.0723017121669969</v>
      </c>
      <c r="G232" s="11">
        <f t="shared" si="4"/>
        <v>12.62413530771769</v>
      </c>
    </row>
    <row r="233" spans="1:7" ht="26.25" customHeight="1">
      <c r="A233" s="132">
        <v>3</v>
      </c>
      <c r="B233" s="136" t="s">
        <v>208</v>
      </c>
      <c r="C233" s="134" t="s">
        <v>272</v>
      </c>
      <c r="D233" s="132" t="s">
        <v>25</v>
      </c>
      <c r="E233" s="133">
        <v>2.2400000000000002</v>
      </c>
      <c r="F233" s="13">
        <v>57.990994257673016</v>
      </c>
      <c r="G233" s="11">
        <f t="shared" si="4"/>
        <v>129.89982713718757</v>
      </c>
    </row>
    <row r="234" spans="1:7" ht="26.25" customHeight="1">
      <c r="A234" s="132">
        <v>4</v>
      </c>
      <c r="B234" s="136" t="s">
        <v>273</v>
      </c>
      <c r="C234" s="134" t="s">
        <v>314</v>
      </c>
      <c r="D234" s="132" t="s">
        <v>25</v>
      </c>
      <c r="E234" s="132">
        <v>5.9</v>
      </c>
      <c r="F234" s="13">
        <v>91.651698398774457</v>
      </c>
      <c r="G234" s="11">
        <f t="shared" si="4"/>
        <v>540.74502055276935</v>
      </c>
    </row>
    <row r="235" spans="1:7" ht="30.75" customHeight="1">
      <c r="A235" s="132">
        <v>5</v>
      </c>
      <c r="B235" s="136" t="s">
        <v>213</v>
      </c>
      <c r="C235" s="134" t="s">
        <v>315</v>
      </c>
      <c r="D235" s="132" t="s">
        <v>25</v>
      </c>
      <c r="E235" s="132">
        <v>1.35</v>
      </c>
      <c r="F235" s="13">
        <v>81.227468965032742</v>
      </c>
      <c r="G235" s="11">
        <f t="shared" si="4"/>
        <v>109.6570831027942</v>
      </c>
    </row>
    <row r="236" spans="1:7" ht="18" customHeight="1">
      <c r="A236" s="132">
        <v>6</v>
      </c>
      <c r="B236" s="136" t="s">
        <v>33</v>
      </c>
      <c r="C236" s="134" t="s">
        <v>587</v>
      </c>
      <c r="D236" s="132" t="s">
        <v>34</v>
      </c>
      <c r="E236" s="145">
        <v>0.1089</v>
      </c>
      <c r="F236" s="13">
        <v>487.6370888660644</v>
      </c>
      <c r="G236" s="11">
        <f t="shared" si="4"/>
        <v>53.103678977514413</v>
      </c>
    </row>
    <row r="237" spans="1:7" ht="27">
      <c r="A237" s="132">
        <v>7</v>
      </c>
      <c r="B237" s="140" t="s">
        <v>274</v>
      </c>
      <c r="C237" s="134" t="s">
        <v>331</v>
      </c>
      <c r="D237" s="132" t="s">
        <v>25</v>
      </c>
      <c r="E237" s="135">
        <v>2</v>
      </c>
      <c r="F237" s="13">
        <v>16.922623772830086</v>
      </c>
      <c r="G237" s="11">
        <f t="shared" si="4"/>
        <v>33.845247545660172</v>
      </c>
    </row>
    <row r="238" spans="1:7" ht="30" customHeight="1">
      <c r="A238" s="132">
        <v>8</v>
      </c>
      <c r="B238" s="140" t="s">
        <v>190</v>
      </c>
      <c r="C238" s="134" t="s">
        <v>334</v>
      </c>
      <c r="D238" s="132" t="s">
        <v>35</v>
      </c>
      <c r="E238" s="135">
        <v>38</v>
      </c>
      <c r="F238" s="13">
        <v>4.8940420802805171</v>
      </c>
      <c r="G238" s="11">
        <f t="shared" si="4"/>
        <v>185.97359905065966</v>
      </c>
    </row>
    <row r="239" spans="1:7" ht="27">
      <c r="A239" s="132">
        <v>9</v>
      </c>
      <c r="B239" s="136" t="s">
        <v>276</v>
      </c>
      <c r="C239" s="134" t="s">
        <v>277</v>
      </c>
      <c r="D239" s="132" t="s">
        <v>36</v>
      </c>
      <c r="E239" s="135">
        <v>2</v>
      </c>
      <c r="F239" s="13">
        <v>6.7340221129527844</v>
      </c>
      <c r="G239" s="11">
        <f t="shared" si="4"/>
        <v>13.468044225905569</v>
      </c>
    </row>
    <row r="240" spans="1:7" ht="27">
      <c r="A240" s="132">
        <v>10</v>
      </c>
      <c r="B240" s="136" t="s">
        <v>278</v>
      </c>
      <c r="C240" s="134" t="s">
        <v>279</v>
      </c>
      <c r="D240" s="132" t="s">
        <v>38</v>
      </c>
      <c r="E240" s="135">
        <v>1</v>
      </c>
      <c r="F240" s="13">
        <v>81.913691875199433</v>
      </c>
      <c r="G240" s="11">
        <f t="shared" si="4"/>
        <v>81.913691875199433</v>
      </c>
    </row>
    <row r="241" spans="1:7" ht="31.5" customHeight="1">
      <c r="A241" s="8">
        <v>11</v>
      </c>
      <c r="B241" s="15" t="s">
        <v>336</v>
      </c>
      <c r="C241" s="19" t="s">
        <v>337</v>
      </c>
      <c r="D241" s="8" t="s">
        <v>197</v>
      </c>
      <c r="E241" s="11">
        <v>2.7E-2</v>
      </c>
      <c r="F241" s="13">
        <v>734.34819874587606</v>
      </c>
      <c r="G241" s="11">
        <f t="shared" si="4"/>
        <v>19.827401366138652</v>
      </c>
    </row>
    <row r="242" spans="1:7" ht="14.25">
      <c r="A242" s="132"/>
      <c r="B242" s="136"/>
      <c r="C242" s="141" t="s">
        <v>50</v>
      </c>
      <c r="D242" s="132"/>
      <c r="E242" s="135"/>
      <c r="F242" s="13">
        <v>0</v>
      </c>
      <c r="G242" s="21">
        <f>SUM(G231:G241)</f>
        <v>1213.186980206166</v>
      </c>
    </row>
    <row r="243" spans="1:7" ht="13.5" customHeight="1">
      <c r="A243" s="6"/>
      <c r="B243" s="53"/>
      <c r="C243" s="120" t="s">
        <v>572</v>
      </c>
      <c r="D243" s="6"/>
      <c r="E243" s="66"/>
      <c r="F243" s="13">
        <v>0</v>
      </c>
      <c r="G243" s="11"/>
    </row>
    <row r="244" spans="1:7" ht="27">
      <c r="A244" s="8">
        <v>1</v>
      </c>
      <c r="B244" s="8" t="s">
        <v>544</v>
      </c>
      <c r="C244" s="57" t="s">
        <v>543</v>
      </c>
      <c r="D244" s="8" t="s">
        <v>75</v>
      </c>
      <c r="E244" s="14">
        <v>6</v>
      </c>
      <c r="F244" s="13">
        <v>2.0200220047047512</v>
      </c>
      <c r="G244" s="11">
        <f t="shared" si="4"/>
        <v>12.120132028228507</v>
      </c>
    </row>
    <row r="245" spans="1:7" ht="27">
      <c r="A245" s="6">
        <v>2</v>
      </c>
      <c r="B245" s="53" t="s">
        <v>666</v>
      </c>
      <c r="C245" s="54" t="s">
        <v>667</v>
      </c>
      <c r="D245" s="6" t="s">
        <v>668</v>
      </c>
      <c r="E245" s="66">
        <v>19</v>
      </c>
      <c r="F245" s="13">
        <v>0.12226610958687746</v>
      </c>
      <c r="G245" s="11">
        <f t="shared" si="4"/>
        <v>2.3230560821506718</v>
      </c>
    </row>
    <row r="246" spans="1:7" ht="13.5" customHeight="1">
      <c r="A246" s="109">
        <v>3</v>
      </c>
      <c r="B246" s="191" t="s">
        <v>214</v>
      </c>
      <c r="C246" s="131" t="s">
        <v>215</v>
      </c>
      <c r="D246" s="109" t="s">
        <v>75</v>
      </c>
      <c r="E246" s="197">
        <v>8.4</v>
      </c>
      <c r="F246" s="13">
        <v>11.742169212773886</v>
      </c>
      <c r="G246" s="11">
        <f t="shared" si="4"/>
        <v>98.634221387300641</v>
      </c>
    </row>
    <row r="247" spans="1:7" ht="13.5" customHeight="1">
      <c r="A247" s="110">
        <v>4</v>
      </c>
      <c r="B247" s="110" t="s">
        <v>204</v>
      </c>
      <c r="C247" s="131" t="s">
        <v>662</v>
      </c>
      <c r="D247" s="109" t="s">
        <v>36</v>
      </c>
      <c r="E247" s="190">
        <v>101</v>
      </c>
      <c r="F247" s="13">
        <v>12.139928444416787</v>
      </c>
      <c r="G247" s="11">
        <f t="shared" si="4"/>
        <v>1226.1327728860956</v>
      </c>
    </row>
    <row r="248" spans="1:7" ht="14.25">
      <c r="A248" s="8"/>
      <c r="B248" s="18"/>
      <c r="C248" s="120" t="s">
        <v>50</v>
      </c>
      <c r="D248" s="8"/>
      <c r="E248" s="11"/>
      <c r="F248" s="11"/>
      <c r="G248" s="21">
        <f>SUM(G244:G247)</f>
        <v>1339.2101823837754</v>
      </c>
    </row>
    <row r="249" spans="1:7">
      <c r="A249" s="6"/>
      <c r="B249" s="6"/>
      <c r="C249" s="120" t="s">
        <v>189</v>
      </c>
      <c r="D249" s="6"/>
      <c r="E249" s="6"/>
      <c r="F249" s="6"/>
      <c r="G249" s="69">
        <f>G18+G41+G48+G56+G67+G79+G88+G98+G110+G114+G120+G127+G136+G144+G180+G203+G215+G229+G242+G248</f>
        <v>30508.693121813274</v>
      </c>
    </row>
    <row r="250" spans="1:7">
      <c r="A250" s="6"/>
      <c r="B250" s="6"/>
      <c r="C250" s="54" t="s">
        <v>928</v>
      </c>
      <c r="D250" s="6"/>
      <c r="E250" s="6"/>
      <c r="F250" s="6"/>
      <c r="G250" s="52">
        <f>G249*0.2</f>
        <v>6101.7386243626552</v>
      </c>
    </row>
    <row r="251" spans="1:7">
      <c r="A251" s="6"/>
      <c r="B251" s="6"/>
      <c r="C251" s="120" t="s">
        <v>50</v>
      </c>
      <c r="D251" s="6"/>
      <c r="E251" s="6"/>
      <c r="F251" s="6"/>
      <c r="G251" s="69">
        <f>SUM(G249:G250)</f>
        <v>36610.431746175927</v>
      </c>
    </row>
  </sheetData>
  <mergeCells count="5">
    <mergeCell ref="B1:G1"/>
    <mergeCell ref="B2:G2"/>
    <mergeCell ref="B4:C4"/>
    <mergeCell ref="D4:E4"/>
    <mergeCell ref="B3:G3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T251"/>
  <sheetViews>
    <sheetView tabSelected="1" workbookViewId="0">
      <selection activeCell="F265" sqref="F265"/>
    </sheetView>
  </sheetViews>
  <sheetFormatPr defaultRowHeight="13.5"/>
  <cols>
    <col min="1" max="1" width="4" style="160" customWidth="1"/>
    <col min="2" max="2" width="7.140625" style="160" customWidth="1"/>
    <col min="3" max="3" width="43.140625" style="160" customWidth="1"/>
    <col min="4" max="4" width="8.5703125" style="160" customWidth="1"/>
    <col min="5" max="5" width="8.140625" style="160" customWidth="1"/>
    <col min="6" max="6" width="12.28515625" style="160" customWidth="1"/>
    <col min="7" max="7" width="12" style="160" customWidth="1"/>
    <col min="8" max="16384" width="9.140625" style="160"/>
  </cols>
  <sheetData>
    <row r="1" spans="1:221" ht="15" customHeight="1">
      <c r="A1" s="116"/>
      <c r="B1" s="349" t="s">
        <v>343</v>
      </c>
      <c r="C1" s="349"/>
      <c r="D1" s="349"/>
      <c r="E1" s="349"/>
      <c r="F1" s="349"/>
      <c r="G1" s="349"/>
    </row>
    <row r="2" spans="1:221" ht="17.25" customHeight="1">
      <c r="A2" s="20"/>
      <c r="B2" s="358" t="s">
        <v>750</v>
      </c>
      <c r="C2" s="358"/>
      <c r="D2" s="358"/>
      <c r="E2" s="358"/>
      <c r="F2" s="358"/>
      <c r="G2" s="358"/>
    </row>
    <row r="3" spans="1:221" ht="17.25" customHeight="1">
      <c r="A3" s="20"/>
      <c r="B3" s="2"/>
      <c r="C3" s="358" t="s">
        <v>828</v>
      </c>
      <c r="D3" s="358"/>
      <c r="E3" s="358"/>
      <c r="F3" s="358"/>
      <c r="G3" s="358"/>
    </row>
    <row r="4" spans="1:221" ht="18" customHeight="1">
      <c r="A4" s="114"/>
      <c r="B4" s="114"/>
      <c r="C4" s="414"/>
      <c r="D4" s="414"/>
      <c r="E4" s="415"/>
      <c r="F4" s="415"/>
      <c r="G4" s="107" t="s">
        <v>344</v>
      </c>
    </row>
    <row r="5" spans="1:221" ht="48.75" customHeight="1">
      <c r="A5" s="109" t="s">
        <v>20</v>
      </c>
      <c r="B5" s="6" t="s">
        <v>345</v>
      </c>
      <c r="C5" s="6" t="s">
        <v>346</v>
      </c>
      <c r="D5" s="6" t="s">
        <v>347</v>
      </c>
      <c r="E5" s="110" t="s">
        <v>348</v>
      </c>
      <c r="F5" s="110" t="s">
        <v>349</v>
      </c>
      <c r="G5" s="6" t="s">
        <v>350</v>
      </c>
    </row>
    <row r="6" spans="1:22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221" s="56" customFormat="1" ht="17.25" customHeight="1">
      <c r="A7" s="6"/>
      <c r="B7" s="53"/>
      <c r="C7" s="10" t="s">
        <v>351</v>
      </c>
      <c r="D7" s="6"/>
      <c r="E7" s="58"/>
      <c r="F7" s="52"/>
      <c r="G7" s="52"/>
    </row>
    <row r="8" spans="1:221" s="56" customFormat="1" ht="31.5" customHeight="1">
      <c r="A8" s="8">
        <v>1</v>
      </c>
      <c r="B8" s="8" t="s">
        <v>518</v>
      </c>
      <c r="C8" s="57" t="s">
        <v>352</v>
      </c>
      <c r="D8" s="8" t="s">
        <v>360</v>
      </c>
      <c r="E8" s="187">
        <v>1.8</v>
      </c>
      <c r="F8" s="13">
        <v>11.917363473010214</v>
      </c>
      <c r="G8" s="11">
        <f>E8*F8</f>
        <v>21.451254251418387</v>
      </c>
    </row>
    <row r="9" spans="1:221" s="56" customFormat="1" ht="30.75" customHeight="1">
      <c r="A9" s="8">
        <v>2</v>
      </c>
      <c r="B9" s="8" t="s">
        <v>518</v>
      </c>
      <c r="C9" s="57" t="s">
        <v>751</v>
      </c>
      <c r="D9" s="8" t="s">
        <v>360</v>
      </c>
      <c r="E9" s="187">
        <f>26.3*0.2</f>
        <v>5.2600000000000007</v>
      </c>
      <c r="F9" s="13">
        <v>11.917363473010214</v>
      </c>
      <c r="G9" s="11">
        <f t="shared" ref="G9:G17" si="0">E9*F9</f>
        <v>62.685331868033735</v>
      </c>
    </row>
    <row r="10" spans="1:221" s="56" customFormat="1" ht="30" customHeight="1">
      <c r="A10" s="8">
        <v>3</v>
      </c>
      <c r="B10" s="8" t="s">
        <v>318</v>
      </c>
      <c r="C10" s="54" t="s">
        <v>353</v>
      </c>
      <c r="D10" s="8" t="s">
        <v>361</v>
      </c>
      <c r="E10" s="186">
        <v>12.4</v>
      </c>
      <c r="F10" s="13">
        <v>1.2651801191047343</v>
      </c>
      <c r="G10" s="11">
        <f t="shared" si="0"/>
        <v>15.688233476898706</v>
      </c>
    </row>
    <row r="11" spans="1:221" s="68" customFormat="1" ht="21.75" customHeight="1">
      <c r="A11" s="6">
        <v>4</v>
      </c>
      <c r="B11" s="67" t="s">
        <v>105</v>
      </c>
      <c r="C11" s="19" t="s">
        <v>354</v>
      </c>
      <c r="D11" s="8" t="s">
        <v>361</v>
      </c>
      <c r="E11" s="183">
        <v>128.69999999999999</v>
      </c>
      <c r="F11" s="13">
        <v>1.4499862156958245</v>
      </c>
      <c r="G11" s="11">
        <f t="shared" si="0"/>
        <v>186.6132259600526</v>
      </c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</row>
    <row r="12" spans="1:221" s="68" customFormat="1" ht="21.75" customHeight="1">
      <c r="A12" s="6">
        <v>2</v>
      </c>
      <c r="B12" s="67" t="s">
        <v>176</v>
      </c>
      <c r="C12" s="19" t="s">
        <v>354</v>
      </c>
      <c r="D12" s="8" t="s">
        <v>361</v>
      </c>
      <c r="E12" s="183">
        <v>19</v>
      </c>
      <c r="F12" s="13">
        <v>1.5733892978827033</v>
      </c>
      <c r="G12" s="11">
        <f t="shared" si="0"/>
        <v>29.894396659771363</v>
      </c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</row>
    <row r="13" spans="1:221" s="68" customFormat="1" ht="43.5" customHeight="1">
      <c r="A13" s="6">
        <v>4</v>
      </c>
      <c r="B13" s="159" t="s">
        <v>717</v>
      </c>
      <c r="C13" s="65" t="s">
        <v>753</v>
      </c>
      <c r="D13" s="8" t="s">
        <v>361</v>
      </c>
      <c r="E13" s="184">
        <v>12.4</v>
      </c>
      <c r="F13" s="13">
        <v>5.7903339213428522</v>
      </c>
      <c r="G13" s="11">
        <f t="shared" si="0"/>
        <v>71.800140624651362</v>
      </c>
    </row>
    <row r="14" spans="1:221" s="68" customFormat="1" ht="27.75" customHeight="1">
      <c r="A14" s="6">
        <v>5</v>
      </c>
      <c r="B14" s="53" t="s">
        <v>293</v>
      </c>
      <c r="C14" s="149" t="s">
        <v>357</v>
      </c>
      <c r="D14" s="8" t="s">
        <v>361</v>
      </c>
      <c r="E14" s="183">
        <f>452.1+153.9</f>
        <v>606</v>
      </c>
      <c r="F14" s="13">
        <v>0.24372108731908543</v>
      </c>
      <c r="G14" s="11">
        <f t="shared" si="0"/>
        <v>147.69497891536577</v>
      </c>
    </row>
    <row r="15" spans="1:221" s="68" customFormat="1" ht="18.75" customHeight="1">
      <c r="A15" s="6">
        <v>6</v>
      </c>
      <c r="B15" s="6" t="s">
        <v>520</v>
      </c>
      <c r="C15" s="54" t="s">
        <v>756</v>
      </c>
      <c r="D15" s="8" t="s">
        <v>361</v>
      </c>
      <c r="E15" s="184">
        <v>15.24</v>
      </c>
      <c r="F15" s="13">
        <v>0.6640879030049357</v>
      </c>
      <c r="G15" s="11">
        <f t="shared" si="0"/>
        <v>10.12069964179522</v>
      </c>
    </row>
    <row r="16" spans="1:221" s="68" customFormat="1" ht="44.25" customHeight="1">
      <c r="A16" s="6">
        <v>7</v>
      </c>
      <c r="B16" s="53" t="s">
        <v>725</v>
      </c>
      <c r="C16" s="57" t="s">
        <v>358</v>
      </c>
      <c r="D16" s="8" t="s">
        <v>752</v>
      </c>
      <c r="E16" s="58">
        <v>2.5000000000000001E-2</v>
      </c>
      <c r="F16" s="13">
        <v>673.0790850829178</v>
      </c>
      <c r="G16" s="11">
        <f t="shared" si="0"/>
        <v>16.826977127072947</v>
      </c>
    </row>
    <row r="17" spans="1:7" s="68" customFormat="1" ht="30.75" customHeight="1">
      <c r="A17" s="6">
        <v>8</v>
      </c>
      <c r="B17" s="6" t="s">
        <v>732</v>
      </c>
      <c r="C17" s="57" t="s">
        <v>757</v>
      </c>
      <c r="D17" s="6" t="s">
        <v>359</v>
      </c>
      <c r="E17" s="66">
        <v>44.2</v>
      </c>
      <c r="F17" s="13">
        <v>2.0924999999999998</v>
      </c>
      <c r="G17" s="11">
        <f t="shared" si="0"/>
        <v>92.488500000000002</v>
      </c>
    </row>
    <row r="18" spans="1:7" s="56" customFormat="1" ht="18" customHeight="1">
      <c r="A18" s="8"/>
      <c r="B18" s="8"/>
      <c r="C18" s="10" t="s">
        <v>362</v>
      </c>
      <c r="D18" s="8"/>
      <c r="E18" s="14"/>
      <c r="F18" s="11"/>
      <c r="G18" s="21">
        <f>SUM(G8:G17)</f>
        <v>655.26373852506015</v>
      </c>
    </row>
    <row r="19" spans="1:7" s="68" customFormat="1" ht="18" customHeight="1">
      <c r="A19" s="6"/>
      <c r="B19" s="6"/>
      <c r="C19" s="10" t="s">
        <v>363</v>
      </c>
      <c r="D19" s="6"/>
      <c r="E19" s="6"/>
      <c r="F19" s="11"/>
      <c r="G19" s="11"/>
    </row>
    <row r="20" spans="1:7" s="68" customFormat="1" ht="30" customHeight="1">
      <c r="A20" s="80">
        <v>1</v>
      </c>
      <c r="B20" s="52" t="s">
        <v>593</v>
      </c>
      <c r="C20" s="65" t="s">
        <v>758</v>
      </c>
      <c r="D20" s="8" t="s">
        <v>361</v>
      </c>
      <c r="E20" s="185">
        <v>456.1</v>
      </c>
      <c r="F20" s="13">
        <v>0.30730005612842998</v>
      </c>
      <c r="G20" s="11">
        <f t="shared" ref="G20:G40" si="1">E20*F20</f>
        <v>140.15955560017693</v>
      </c>
    </row>
    <row r="21" spans="1:7" s="68" customFormat="1" ht="30" customHeight="1">
      <c r="A21" s="80">
        <v>2</v>
      </c>
      <c r="B21" s="65" t="s">
        <v>339</v>
      </c>
      <c r="C21" s="65" t="s">
        <v>364</v>
      </c>
      <c r="D21" s="8" t="s">
        <v>361</v>
      </c>
      <c r="E21" s="183">
        <v>74.099999999999994</v>
      </c>
      <c r="F21" s="13">
        <v>0.15008768421348395</v>
      </c>
      <c r="G21" s="11">
        <f t="shared" si="1"/>
        <v>11.121497400219161</v>
      </c>
    </row>
    <row r="22" spans="1:7" s="68" customFormat="1" ht="28.5" customHeight="1">
      <c r="A22" s="80">
        <v>3</v>
      </c>
      <c r="B22" s="70" t="s">
        <v>340</v>
      </c>
      <c r="C22" s="19" t="s">
        <v>365</v>
      </c>
      <c r="D22" s="8" t="s">
        <v>360</v>
      </c>
      <c r="E22" s="184">
        <f>0.72+2.08+3.46</f>
        <v>6.26</v>
      </c>
      <c r="F22" s="13">
        <v>37.990431211293235</v>
      </c>
      <c r="G22" s="11">
        <f t="shared" si="1"/>
        <v>237.82009938269564</v>
      </c>
    </row>
    <row r="23" spans="1:7" s="68" customFormat="1" ht="21" customHeight="1">
      <c r="A23" s="80">
        <v>4</v>
      </c>
      <c r="B23" s="53" t="s">
        <v>596</v>
      </c>
      <c r="C23" s="54" t="s">
        <v>759</v>
      </c>
      <c r="D23" s="8" t="s">
        <v>360</v>
      </c>
      <c r="E23" s="184">
        <f>0.51+1.03+0.12+1.8+0.26</f>
        <v>3.7199999999999998</v>
      </c>
      <c r="F23" s="13">
        <v>256.97707978933181</v>
      </c>
      <c r="G23" s="11">
        <f t="shared" si="1"/>
        <v>955.95473681631427</v>
      </c>
    </row>
    <row r="24" spans="1:7" s="68" customFormat="1" ht="42" customHeight="1">
      <c r="A24" s="80">
        <v>5</v>
      </c>
      <c r="B24" s="53" t="s">
        <v>311</v>
      </c>
      <c r="C24" s="65" t="s">
        <v>760</v>
      </c>
      <c r="D24" s="8" t="s">
        <v>361</v>
      </c>
      <c r="E24" s="183">
        <v>456.1</v>
      </c>
      <c r="F24" s="13">
        <v>5.9774573980707411</v>
      </c>
      <c r="G24" s="11">
        <f t="shared" si="1"/>
        <v>2726.318319260065</v>
      </c>
    </row>
    <row r="25" spans="1:7" s="68" customFormat="1" ht="27" customHeight="1">
      <c r="A25" s="80">
        <v>6</v>
      </c>
      <c r="B25" s="53" t="s">
        <v>33</v>
      </c>
      <c r="C25" s="19" t="s">
        <v>362</v>
      </c>
      <c r="D25" s="8" t="s">
        <v>360</v>
      </c>
      <c r="E25" s="184">
        <v>0.72</v>
      </c>
      <c r="F25" s="13">
        <v>188.2022987214209</v>
      </c>
      <c r="G25" s="11">
        <f t="shared" si="1"/>
        <v>135.50565507942304</v>
      </c>
    </row>
    <row r="26" spans="1:7" s="68" customFormat="1" ht="30" customHeight="1">
      <c r="A26" s="80">
        <v>7</v>
      </c>
      <c r="B26" s="53" t="s">
        <v>81</v>
      </c>
      <c r="C26" s="57" t="s">
        <v>761</v>
      </c>
      <c r="D26" s="8" t="s">
        <v>361</v>
      </c>
      <c r="E26" s="183">
        <f>70.5*0.4</f>
        <v>28.200000000000003</v>
      </c>
      <c r="F26" s="13">
        <v>5.5100487626796264</v>
      </c>
      <c r="G26" s="11">
        <f t="shared" si="1"/>
        <v>155.38337510756548</v>
      </c>
    </row>
    <row r="27" spans="1:7" s="68" customFormat="1" ht="32.25" customHeight="1">
      <c r="A27" s="80">
        <v>8</v>
      </c>
      <c r="B27" s="53" t="s">
        <v>390</v>
      </c>
      <c r="C27" s="57" t="s">
        <v>762</v>
      </c>
      <c r="D27" s="8" t="s">
        <v>360</v>
      </c>
      <c r="E27" s="184">
        <v>0.45</v>
      </c>
      <c r="F27" s="13">
        <v>188.2022987214209</v>
      </c>
      <c r="G27" s="11">
        <f t="shared" si="1"/>
        <v>84.691034424639412</v>
      </c>
    </row>
    <row r="28" spans="1:7" s="68" customFormat="1" ht="30.75" customHeight="1">
      <c r="A28" s="80">
        <v>9</v>
      </c>
      <c r="B28" s="53" t="s">
        <v>605</v>
      </c>
      <c r="C28" s="19" t="s">
        <v>765</v>
      </c>
      <c r="D28" s="8" t="s">
        <v>370</v>
      </c>
      <c r="E28" s="183">
        <v>92.6</v>
      </c>
      <c r="F28" s="13">
        <v>11.015949272203484</v>
      </c>
      <c r="G28" s="11">
        <f t="shared" si="1"/>
        <v>1020.0769026060425</v>
      </c>
    </row>
    <row r="29" spans="1:7" s="68" customFormat="1" ht="29.25" customHeight="1">
      <c r="A29" s="80">
        <v>10</v>
      </c>
      <c r="B29" s="53" t="s">
        <v>390</v>
      </c>
      <c r="C29" s="57" t="s">
        <v>763</v>
      </c>
      <c r="D29" s="8" t="s">
        <v>360</v>
      </c>
      <c r="E29" s="184">
        <v>1.57</v>
      </c>
      <c r="F29" s="13">
        <v>188.2022987214209</v>
      </c>
      <c r="G29" s="11">
        <f t="shared" si="1"/>
        <v>295.47760899263085</v>
      </c>
    </row>
    <row r="30" spans="1:7" s="68" customFormat="1" ht="33" customHeight="1">
      <c r="A30" s="80">
        <v>11</v>
      </c>
      <c r="B30" s="53" t="s">
        <v>312</v>
      </c>
      <c r="C30" s="19" t="s">
        <v>764</v>
      </c>
      <c r="D30" s="8" t="s">
        <v>370</v>
      </c>
      <c r="E30" s="183">
        <v>6.8</v>
      </c>
      <c r="F30" s="13">
        <v>7.8140215178701178</v>
      </c>
      <c r="G30" s="11">
        <f t="shared" si="1"/>
        <v>53.135346321516799</v>
      </c>
    </row>
    <row r="31" spans="1:7" s="68" customFormat="1" ht="30" customHeight="1">
      <c r="A31" s="80">
        <v>12</v>
      </c>
      <c r="B31" s="53" t="s">
        <v>81</v>
      </c>
      <c r="C31" s="54" t="s">
        <v>766</v>
      </c>
      <c r="D31" s="8" t="s">
        <v>361</v>
      </c>
      <c r="E31" s="183">
        <v>10.1</v>
      </c>
      <c r="F31" s="13">
        <v>5.5100487626796264</v>
      </c>
      <c r="G31" s="11">
        <f t="shared" si="1"/>
        <v>55.651492503064226</v>
      </c>
    </row>
    <row r="32" spans="1:7" s="68" customFormat="1" ht="30.75" customHeight="1">
      <c r="A32" s="80">
        <v>13</v>
      </c>
      <c r="B32" s="6" t="s">
        <v>638</v>
      </c>
      <c r="C32" s="54" t="s">
        <v>959</v>
      </c>
      <c r="D32" s="8" t="s">
        <v>370</v>
      </c>
      <c r="E32" s="66">
        <v>38</v>
      </c>
      <c r="F32" s="13">
        <v>6.0554734529311904</v>
      </c>
      <c r="G32" s="11">
        <f t="shared" si="1"/>
        <v>230.10799121138524</v>
      </c>
    </row>
    <row r="33" spans="1:7" s="142" customFormat="1" ht="15.75" customHeight="1">
      <c r="A33" s="80">
        <v>14</v>
      </c>
      <c r="B33" s="53" t="s">
        <v>390</v>
      </c>
      <c r="C33" s="57" t="s">
        <v>367</v>
      </c>
      <c r="D33" s="8" t="s">
        <v>366</v>
      </c>
      <c r="E33" s="66">
        <v>8</v>
      </c>
      <c r="F33" s="13">
        <v>2.6364061814328319</v>
      </c>
      <c r="G33" s="11">
        <f t="shared" si="1"/>
        <v>21.091249451462655</v>
      </c>
    </row>
    <row r="34" spans="1:7" s="163" customFormat="1" ht="15.75" customHeight="1">
      <c r="A34" s="80">
        <v>15</v>
      </c>
      <c r="B34" s="53" t="s">
        <v>390</v>
      </c>
      <c r="C34" s="57" t="s">
        <v>368</v>
      </c>
      <c r="D34" s="8" t="s">
        <v>366</v>
      </c>
      <c r="E34" s="66">
        <v>16</v>
      </c>
      <c r="F34" s="13">
        <v>1.5815274033790232</v>
      </c>
      <c r="G34" s="11">
        <f t="shared" si="1"/>
        <v>25.304438454064371</v>
      </c>
    </row>
    <row r="35" spans="1:7" s="68" customFormat="1" ht="15.75" customHeight="1">
      <c r="A35" s="80">
        <v>16</v>
      </c>
      <c r="B35" s="53" t="s">
        <v>622</v>
      </c>
      <c r="C35" s="57" t="s">
        <v>767</v>
      </c>
      <c r="D35" s="8" t="s">
        <v>370</v>
      </c>
      <c r="E35" s="66">
        <f>32*2</f>
        <v>64</v>
      </c>
      <c r="F35" s="13">
        <v>4.1606842662543384</v>
      </c>
      <c r="G35" s="11">
        <f t="shared" si="1"/>
        <v>266.28379304027766</v>
      </c>
    </row>
    <row r="36" spans="1:7" s="164" customFormat="1" ht="30.75" customHeight="1">
      <c r="A36" s="80">
        <v>17</v>
      </c>
      <c r="B36" s="70" t="s">
        <v>956</v>
      </c>
      <c r="C36" s="54" t="s">
        <v>768</v>
      </c>
      <c r="D36" s="8" t="s">
        <v>370</v>
      </c>
      <c r="E36" s="66">
        <v>5.8</v>
      </c>
      <c r="F36" s="13">
        <v>4.7187299788993258</v>
      </c>
      <c r="G36" s="11">
        <f t="shared" si="1"/>
        <v>27.368633877616087</v>
      </c>
    </row>
    <row r="37" spans="1:7" s="68" customFormat="1" ht="42" customHeight="1">
      <c r="A37" s="80">
        <v>18</v>
      </c>
      <c r="B37" s="53" t="s">
        <v>76</v>
      </c>
      <c r="C37" s="54" t="s">
        <v>769</v>
      </c>
      <c r="D37" s="6" t="s">
        <v>408</v>
      </c>
      <c r="E37" s="66">
        <v>14</v>
      </c>
      <c r="F37" s="13">
        <v>0.65205561527790978</v>
      </c>
      <c r="G37" s="11">
        <f t="shared" si="1"/>
        <v>9.1287786138907379</v>
      </c>
    </row>
    <row r="38" spans="1:7" s="68" customFormat="1" ht="30" customHeight="1">
      <c r="A38" s="80">
        <v>19</v>
      </c>
      <c r="B38" s="6" t="s">
        <v>647</v>
      </c>
      <c r="C38" s="54" t="s">
        <v>774</v>
      </c>
      <c r="D38" s="8" t="s">
        <v>361</v>
      </c>
      <c r="E38" s="66">
        <f>456.1/2+0.9*108.8*0.4+0.4*70.5*0.4</f>
        <v>278.49800000000005</v>
      </c>
      <c r="F38" s="13">
        <v>0.39056790900807353</v>
      </c>
      <c r="G38" s="11">
        <f t="shared" si="1"/>
        <v>108.77238152293049</v>
      </c>
    </row>
    <row r="39" spans="1:7" s="68" customFormat="1" ht="30" customHeight="1">
      <c r="A39" s="80">
        <v>20</v>
      </c>
      <c r="B39" s="6" t="s">
        <v>648</v>
      </c>
      <c r="C39" s="54" t="s">
        <v>770</v>
      </c>
      <c r="D39" s="8" t="s">
        <v>360</v>
      </c>
      <c r="E39" s="52">
        <f>17.5-1.44</f>
        <v>16.059999999999999</v>
      </c>
      <c r="F39" s="13">
        <v>10.990940201309016</v>
      </c>
      <c r="G39" s="11">
        <f t="shared" si="1"/>
        <v>176.51449963302278</v>
      </c>
    </row>
    <row r="40" spans="1:7" ht="30" customHeight="1">
      <c r="A40" s="80">
        <v>21</v>
      </c>
      <c r="B40" s="6" t="s">
        <v>653</v>
      </c>
      <c r="C40" s="54" t="s">
        <v>771</v>
      </c>
      <c r="D40" s="8" t="s">
        <v>772</v>
      </c>
      <c r="E40" s="63">
        <v>4.5609999999999999</v>
      </c>
      <c r="F40" s="13">
        <v>35.661568068996296</v>
      </c>
      <c r="G40" s="11">
        <f t="shared" si="1"/>
        <v>162.6524119626921</v>
      </c>
    </row>
    <row r="41" spans="1:7" s="163" customFormat="1" ht="22.5" customHeight="1">
      <c r="A41" s="80"/>
      <c r="B41" s="53"/>
      <c r="C41" s="64" t="s">
        <v>362</v>
      </c>
      <c r="D41" s="6"/>
      <c r="E41" s="66"/>
      <c r="F41" s="11"/>
      <c r="G41" s="21">
        <f>SUM(G20:G40)</f>
        <v>6898.5198012616947</v>
      </c>
    </row>
    <row r="42" spans="1:7" s="68" customFormat="1" ht="20.25" customHeight="1">
      <c r="A42" s="6"/>
      <c r="B42" s="53"/>
      <c r="C42" s="64" t="s">
        <v>371</v>
      </c>
      <c r="D42" s="6"/>
      <c r="E42" s="58"/>
      <c r="F42" s="11"/>
      <c r="G42" s="11"/>
    </row>
    <row r="43" spans="1:7" s="68" customFormat="1" ht="29.25" customHeight="1">
      <c r="A43" s="6">
        <v>1</v>
      </c>
      <c r="B43" s="53" t="s">
        <v>198</v>
      </c>
      <c r="C43" s="65" t="s">
        <v>960</v>
      </c>
      <c r="D43" s="8" t="s">
        <v>360</v>
      </c>
      <c r="E43" s="52">
        <v>19.12</v>
      </c>
      <c r="F43" s="13">
        <v>32.886306219185357</v>
      </c>
      <c r="G43" s="11">
        <f>E43*F43</f>
        <v>628.78617491082412</v>
      </c>
    </row>
    <row r="44" spans="1:7" s="68" customFormat="1" ht="29.25" customHeight="1">
      <c r="A44" s="6">
        <v>2</v>
      </c>
      <c r="B44" s="53" t="s">
        <v>198</v>
      </c>
      <c r="C44" s="65" t="s">
        <v>961</v>
      </c>
      <c r="D44" s="8" t="s">
        <v>360</v>
      </c>
      <c r="E44" s="52">
        <v>5.64</v>
      </c>
      <c r="F44" s="13">
        <v>32.886306219185357</v>
      </c>
      <c r="G44" s="11">
        <f>E44*F44</f>
        <v>185.4787670762054</v>
      </c>
    </row>
    <row r="45" spans="1:7" s="68" customFormat="1" ht="29.25" customHeight="1">
      <c r="A45" s="6">
        <v>3</v>
      </c>
      <c r="B45" s="53" t="s">
        <v>199</v>
      </c>
      <c r="C45" s="65" t="s">
        <v>372</v>
      </c>
      <c r="D45" s="8" t="s">
        <v>360</v>
      </c>
      <c r="E45" s="52">
        <f>E43+E44</f>
        <v>24.76</v>
      </c>
      <c r="F45" s="13">
        <v>13.002098676437926</v>
      </c>
      <c r="G45" s="11">
        <f>E45*F45</f>
        <v>321.93196322860308</v>
      </c>
    </row>
    <row r="46" spans="1:7" s="68" customFormat="1" ht="29.25" customHeight="1">
      <c r="A46" s="6">
        <v>4</v>
      </c>
      <c r="B46" s="6" t="s">
        <v>104</v>
      </c>
      <c r="C46" s="65" t="s">
        <v>962</v>
      </c>
      <c r="D46" s="8" t="s">
        <v>361</v>
      </c>
      <c r="E46" s="52">
        <v>5.4</v>
      </c>
      <c r="F46" s="13">
        <v>4.8704316282251545</v>
      </c>
      <c r="G46" s="11">
        <f>E46*F46</f>
        <v>26.300330792415835</v>
      </c>
    </row>
    <row r="47" spans="1:7" s="68" customFormat="1" ht="37.5" customHeight="1">
      <c r="A47" s="6">
        <v>5</v>
      </c>
      <c r="B47" s="6" t="s">
        <v>678</v>
      </c>
      <c r="C47" s="54" t="s">
        <v>773</v>
      </c>
      <c r="D47" s="8" t="s">
        <v>361</v>
      </c>
      <c r="E47" s="184">
        <v>14.3</v>
      </c>
      <c r="F47" s="13">
        <v>7.9585123586644446</v>
      </c>
      <c r="G47" s="11">
        <f>E47*F47</f>
        <v>113.80672672890157</v>
      </c>
    </row>
    <row r="48" spans="1:7" s="68" customFormat="1" ht="20.25" customHeight="1">
      <c r="A48" s="6"/>
      <c r="B48" s="6"/>
      <c r="C48" s="64" t="s">
        <v>362</v>
      </c>
      <c r="D48" s="6"/>
      <c r="E48" s="58"/>
      <c r="F48" s="11"/>
      <c r="G48" s="21">
        <f>SUM(G43:G47)</f>
        <v>1276.3039627369501</v>
      </c>
    </row>
    <row r="49" spans="1:7" s="68" customFormat="1" ht="18.75" customHeight="1">
      <c r="A49" s="6"/>
      <c r="B49" s="53"/>
      <c r="C49" s="10" t="s">
        <v>382</v>
      </c>
      <c r="D49" s="162"/>
      <c r="E49" s="64"/>
      <c r="F49" s="11"/>
      <c r="G49" s="11"/>
    </row>
    <row r="50" spans="1:7" s="68" customFormat="1" ht="26.25" customHeight="1">
      <c r="A50" s="80">
        <v>1</v>
      </c>
      <c r="B50" s="6" t="s">
        <v>136</v>
      </c>
      <c r="C50" s="65" t="s">
        <v>356</v>
      </c>
      <c r="D50" s="8" t="s">
        <v>361</v>
      </c>
      <c r="E50" s="184">
        <v>11.04</v>
      </c>
      <c r="F50" s="13">
        <v>3.1076957561256378</v>
      </c>
      <c r="G50" s="11">
        <f t="shared" ref="G50:G55" si="2">E50*F50</f>
        <v>34.308961147627038</v>
      </c>
    </row>
    <row r="51" spans="1:7" s="68" customFormat="1" ht="57" customHeight="1">
      <c r="A51" s="6">
        <v>2</v>
      </c>
      <c r="B51" s="6" t="s">
        <v>390</v>
      </c>
      <c r="C51" s="65" t="s">
        <v>775</v>
      </c>
      <c r="D51" s="8" t="s">
        <v>383</v>
      </c>
      <c r="E51" s="52">
        <f>5.88+2.25+0.96+0.81</f>
        <v>9.9</v>
      </c>
      <c r="F51" s="13">
        <v>42.508587050849599</v>
      </c>
      <c r="G51" s="11">
        <f t="shared" si="2"/>
        <v>420.83501180341102</v>
      </c>
    </row>
    <row r="52" spans="1:7" s="68" customFormat="1" ht="21" customHeight="1">
      <c r="A52" s="6">
        <v>3</v>
      </c>
      <c r="B52" s="6" t="s">
        <v>390</v>
      </c>
      <c r="C52" s="57" t="s">
        <v>384</v>
      </c>
      <c r="D52" s="8" t="s">
        <v>383</v>
      </c>
      <c r="E52" s="52">
        <f>5.88+2.25</f>
        <v>8.129999999999999</v>
      </c>
      <c r="F52" s="13">
        <v>33.78844090106454</v>
      </c>
      <c r="G52" s="11">
        <f t="shared" si="2"/>
        <v>274.70002452565467</v>
      </c>
    </row>
    <row r="53" spans="1:7" s="68" customFormat="1" ht="15" customHeight="1">
      <c r="A53" s="6">
        <v>4</v>
      </c>
      <c r="B53" s="53" t="s">
        <v>131</v>
      </c>
      <c r="C53" s="131" t="s">
        <v>385</v>
      </c>
      <c r="D53" s="8" t="s">
        <v>383</v>
      </c>
      <c r="E53" s="184">
        <f>E51+E52</f>
        <v>18.03</v>
      </c>
      <c r="F53" s="13">
        <v>0.97549389016044308</v>
      </c>
      <c r="G53" s="11">
        <f t="shared" si="2"/>
        <v>17.588154839592789</v>
      </c>
    </row>
    <row r="54" spans="1:7" s="68" customFormat="1" ht="29.25" customHeight="1">
      <c r="A54" s="6">
        <v>5</v>
      </c>
      <c r="B54" s="6" t="s">
        <v>77</v>
      </c>
      <c r="C54" s="65" t="s">
        <v>386</v>
      </c>
      <c r="D54" s="6" t="s">
        <v>370</v>
      </c>
      <c r="E54" s="183">
        <v>12.2</v>
      </c>
      <c r="F54" s="13">
        <v>4.0692700088942271</v>
      </c>
      <c r="G54" s="11">
        <f t="shared" si="2"/>
        <v>49.645094108509568</v>
      </c>
    </row>
    <row r="55" spans="1:7" s="68" customFormat="1" ht="33.75" customHeight="1">
      <c r="A55" s="6">
        <v>6</v>
      </c>
      <c r="B55" s="53" t="s">
        <v>81</v>
      </c>
      <c r="C55" s="57" t="s">
        <v>387</v>
      </c>
      <c r="D55" s="8" t="s">
        <v>383</v>
      </c>
      <c r="E55" s="183">
        <v>14</v>
      </c>
      <c r="F55" s="13">
        <v>5.494233488645837</v>
      </c>
      <c r="G55" s="11">
        <f t="shared" si="2"/>
        <v>76.919268841041713</v>
      </c>
    </row>
    <row r="56" spans="1:7" s="68" customFormat="1" ht="21" customHeight="1">
      <c r="A56" s="6"/>
      <c r="B56" s="167"/>
      <c r="C56" s="64" t="s">
        <v>362</v>
      </c>
      <c r="D56" s="64"/>
      <c r="E56" s="64"/>
      <c r="F56" s="11"/>
      <c r="G56" s="21">
        <f>SUM(G50:G55)</f>
        <v>873.99651526583671</v>
      </c>
    </row>
    <row r="57" spans="1:7" s="68" customFormat="1" ht="28.5" customHeight="1">
      <c r="A57" s="6"/>
      <c r="B57" s="6"/>
      <c r="C57" s="10" t="s">
        <v>388</v>
      </c>
      <c r="D57" s="6"/>
      <c r="E57" s="6"/>
      <c r="F57" s="11"/>
      <c r="G57" s="11"/>
    </row>
    <row r="58" spans="1:7" s="68" customFormat="1" ht="32.25" customHeight="1">
      <c r="A58" s="6">
        <v>1</v>
      </c>
      <c r="B58" s="6" t="s">
        <v>292</v>
      </c>
      <c r="C58" s="65" t="s">
        <v>355</v>
      </c>
      <c r="D58" s="6" t="s">
        <v>35</v>
      </c>
      <c r="E58" s="52">
        <v>13.3</v>
      </c>
      <c r="F58" s="13">
        <v>1.8119633931634112</v>
      </c>
      <c r="G58" s="11">
        <f t="shared" ref="G58:G66" si="3">E58*F58</f>
        <v>24.09911312907337</v>
      </c>
    </row>
    <row r="59" spans="1:7" s="163" customFormat="1" ht="48.75" customHeight="1">
      <c r="A59" s="168">
        <v>2</v>
      </c>
      <c r="B59" s="6" t="s">
        <v>390</v>
      </c>
      <c r="C59" s="54" t="s">
        <v>776</v>
      </c>
      <c r="D59" s="6" t="s">
        <v>35</v>
      </c>
      <c r="E59" s="52">
        <v>6.3</v>
      </c>
      <c r="F59" s="13">
        <v>125.34539762597137</v>
      </c>
      <c r="G59" s="11">
        <f t="shared" si="3"/>
        <v>789.67600504361963</v>
      </c>
    </row>
    <row r="60" spans="1:7" s="163" customFormat="1" ht="48.75" customHeight="1">
      <c r="A60" s="168">
        <v>2</v>
      </c>
      <c r="B60" s="6" t="s">
        <v>390</v>
      </c>
      <c r="C60" s="54" t="s">
        <v>943</v>
      </c>
      <c r="D60" s="6" t="s">
        <v>35</v>
      </c>
      <c r="E60" s="52">
        <v>1.8</v>
      </c>
      <c r="F60" s="13">
        <v>61.0384071354461</v>
      </c>
      <c r="G60" s="11">
        <f>E60*F60</f>
        <v>109.86913284380299</v>
      </c>
    </row>
    <row r="61" spans="1:7" s="68" customFormat="1" ht="54" customHeight="1">
      <c r="A61" s="6">
        <v>3</v>
      </c>
      <c r="B61" s="6" t="s">
        <v>390</v>
      </c>
      <c r="C61" s="54" t="s">
        <v>777</v>
      </c>
      <c r="D61" s="6" t="s">
        <v>35</v>
      </c>
      <c r="E61" s="52">
        <v>3.6</v>
      </c>
      <c r="F61" s="13">
        <v>53.407788770687432</v>
      </c>
      <c r="G61" s="11">
        <f t="shared" si="3"/>
        <v>192.26803957447476</v>
      </c>
    </row>
    <row r="62" spans="1:7" s="68" customFormat="1" ht="55.5" customHeight="1">
      <c r="A62" s="6">
        <v>4</v>
      </c>
      <c r="B62" s="6" t="s">
        <v>390</v>
      </c>
      <c r="C62" s="54" t="s">
        <v>778</v>
      </c>
      <c r="D62" s="6" t="s">
        <v>35</v>
      </c>
      <c r="E62" s="52">
        <f>7.56+5.88</f>
        <v>13.44</v>
      </c>
      <c r="F62" s="13">
        <v>53.407788770687432</v>
      </c>
      <c r="G62" s="11">
        <f t="shared" si="3"/>
        <v>717.80068107803902</v>
      </c>
    </row>
    <row r="63" spans="1:7" s="68" customFormat="1" ht="29.25" customHeight="1">
      <c r="A63" s="6">
        <v>5</v>
      </c>
      <c r="B63" s="6" t="s">
        <v>624</v>
      </c>
      <c r="C63" s="65" t="s">
        <v>782</v>
      </c>
      <c r="D63" s="6" t="s">
        <v>25</v>
      </c>
      <c r="E63" s="52">
        <f>0.06+0.18</f>
        <v>0.24</v>
      </c>
      <c r="F63" s="13">
        <v>104.28777943867183</v>
      </c>
      <c r="G63" s="11">
        <f t="shared" si="3"/>
        <v>25.029067065281239</v>
      </c>
    </row>
    <row r="64" spans="1:7" s="68" customFormat="1" ht="16.5" customHeight="1">
      <c r="A64" s="6">
        <v>6</v>
      </c>
      <c r="B64" s="53" t="s">
        <v>390</v>
      </c>
      <c r="C64" s="54" t="s">
        <v>781</v>
      </c>
      <c r="D64" s="166" t="s">
        <v>23</v>
      </c>
      <c r="E64" s="52">
        <f>(3+2.4)</f>
        <v>5.4</v>
      </c>
      <c r="F64" s="13">
        <v>0.42827762083503951</v>
      </c>
      <c r="G64" s="11">
        <f t="shared" si="3"/>
        <v>2.3126991525092135</v>
      </c>
    </row>
    <row r="65" spans="1:7" s="68" customFormat="1" ht="18" customHeight="1">
      <c r="A65" s="6">
        <v>7</v>
      </c>
      <c r="B65" s="53" t="s">
        <v>390</v>
      </c>
      <c r="C65" s="54" t="s">
        <v>779</v>
      </c>
      <c r="D65" s="166" t="s">
        <v>23</v>
      </c>
      <c r="E65" s="66">
        <v>6.8</v>
      </c>
      <c r="F65" s="13">
        <v>0.4875848984617529</v>
      </c>
      <c r="G65" s="11">
        <f t="shared" si="3"/>
        <v>3.3155773095399197</v>
      </c>
    </row>
    <row r="66" spans="1:7" s="68" customFormat="1" ht="18" customHeight="1">
      <c r="A66" s="6">
        <v>8</v>
      </c>
      <c r="B66" s="53" t="s">
        <v>390</v>
      </c>
      <c r="C66" s="54" t="s">
        <v>780</v>
      </c>
      <c r="D66" s="166" t="s">
        <v>23</v>
      </c>
      <c r="E66" s="66">
        <v>8.6</v>
      </c>
      <c r="F66" s="13">
        <v>0.4875848984617529</v>
      </c>
      <c r="G66" s="11">
        <f t="shared" si="3"/>
        <v>4.1932301267710752</v>
      </c>
    </row>
    <row r="67" spans="1:7" s="68" customFormat="1" ht="15.75" customHeight="1">
      <c r="A67" s="6"/>
      <c r="B67" s="167"/>
      <c r="C67" s="64" t="s">
        <v>362</v>
      </c>
      <c r="D67" s="64"/>
      <c r="E67" s="64"/>
      <c r="F67" s="13"/>
      <c r="G67" s="21">
        <f>SUM(G58:G66)</f>
        <v>1868.5635453231112</v>
      </c>
    </row>
    <row r="68" spans="1:7" ht="31.5" customHeight="1">
      <c r="A68" s="6"/>
      <c r="B68" s="70"/>
      <c r="C68" s="64" t="s">
        <v>783</v>
      </c>
      <c r="D68" s="64"/>
      <c r="E68" s="52"/>
      <c r="F68" s="11"/>
      <c r="G68" s="11"/>
    </row>
    <row r="69" spans="1:7" s="142" customFormat="1" ht="30.75" customHeight="1">
      <c r="A69" s="6">
        <v>1</v>
      </c>
      <c r="B69" s="70" t="s">
        <v>202</v>
      </c>
      <c r="C69" s="57" t="s">
        <v>373</v>
      </c>
      <c r="D69" s="53" t="s">
        <v>366</v>
      </c>
      <c r="E69" s="66">
        <f>28*2</f>
        <v>56</v>
      </c>
      <c r="F69" s="13">
        <v>0.39952117748107147</v>
      </c>
      <c r="G69" s="11">
        <f t="shared" ref="G69:G78" si="4">E69*F69</f>
        <v>22.373185938940001</v>
      </c>
    </row>
    <row r="70" spans="1:7" s="142" customFormat="1" ht="19.5" customHeight="1">
      <c r="A70" s="6">
        <v>2</v>
      </c>
      <c r="B70" s="70" t="s">
        <v>178</v>
      </c>
      <c r="C70" s="54" t="s">
        <v>375</v>
      </c>
      <c r="D70" s="6" t="s">
        <v>408</v>
      </c>
      <c r="E70" s="66">
        <f>4.5*2</f>
        <v>9</v>
      </c>
      <c r="F70" s="13">
        <v>0.6248175752527112</v>
      </c>
      <c r="G70" s="11">
        <f t="shared" si="4"/>
        <v>5.623358177274401</v>
      </c>
    </row>
    <row r="71" spans="1:7" s="170" customFormat="1" ht="29.25" customHeight="1">
      <c r="A71" s="53" t="s">
        <v>217</v>
      </c>
      <c r="B71" s="53" t="s">
        <v>218</v>
      </c>
      <c r="C71" s="103" t="s">
        <v>374</v>
      </c>
      <c r="D71" s="8" t="s">
        <v>360</v>
      </c>
      <c r="E71" s="52">
        <f>0.01*2</f>
        <v>0.02</v>
      </c>
      <c r="F71" s="13">
        <v>175.84007715337958</v>
      </c>
      <c r="G71" s="11">
        <f t="shared" si="4"/>
        <v>3.5168015430675919</v>
      </c>
    </row>
    <row r="72" spans="1:7" ht="16.5" customHeight="1">
      <c r="A72" s="6">
        <v>4</v>
      </c>
      <c r="B72" s="53" t="s">
        <v>76</v>
      </c>
      <c r="C72" s="54" t="s">
        <v>376</v>
      </c>
      <c r="D72" s="6" t="s">
        <v>359</v>
      </c>
      <c r="E72" s="63">
        <f>(89.2+7.2+11)/1000*2</f>
        <v>0.21480000000000002</v>
      </c>
      <c r="F72" s="13">
        <v>114.47705406794257</v>
      </c>
      <c r="G72" s="11">
        <f t="shared" si="4"/>
        <v>24.589671213794066</v>
      </c>
    </row>
    <row r="73" spans="1:7" s="68" customFormat="1" ht="16.5" customHeight="1">
      <c r="A73" s="6">
        <v>5</v>
      </c>
      <c r="B73" s="6" t="s">
        <v>390</v>
      </c>
      <c r="C73" s="54" t="s">
        <v>377</v>
      </c>
      <c r="D73" s="6" t="s">
        <v>370</v>
      </c>
      <c r="E73" s="52">
        <f>5.6*2*2</f>
        <v>22.4</v>
      </c>
      <c r="F73" s="13">
        <v>4.3467534678380302</v>
      </c>
      <c r="G73" s="11">
        <f t="shared" si="4"/>
        <v>97.36727767957187</v>
      </c>
    </row>
    <row r="74" spans="1:7" s="68" customFormat="1" ht="16.5" customHeight="1">
      <c r="A74" s="6">
        <v>6</v>
      </c>
      <c r="B74" s="6" t="s">
        <v>390</v>
      </c>
      <c r="C74" s="54" t="s">
        <v>378</v>
      </c>
      <c r="D74" s="6" t="s">
        <v>370</v>
      </c>
      <c r="E74" s="52">
        <f>0.4*4*2</f>
        <v>3.2</v>
      </c>
      <c r="F74" s="13">
        <v>1.8187565138858766</v>
      </c>
      <c r="G74" s="11">
        <f t="shared" si="4"/>
        <v>5.8200208444348052</v>
      </c>
    </row>
    <row r="75" spans="1:7" s="68" customFormat="1" ht="16.5" customHeight="1">
      <c r="A75" s="6">
        <v>7</v>
      </c>
      <c r="B75" s="6" t="s">
        <v>390</v>
      </c>
      <c r="C75" s="65" t="s">
        <v>379</v>
      </c>
      <c r="D75" s="6" t="s">
        <v>370</v>
      </c>
      <c r="E75" s="52">
        <f>0.4*14*2</f>
        <v>11.200000000000001</v>
      </c>
      <c r="F75" s="13">
        <v>1.2197530098560716</v>
      </c>
      <c r="G75" s="11">
        <f t="shared" si="4"/>
        <v>13.661233710388004</v>
      </c>
    </row>
    <row r="76" spans="1:7" s="68" customFormat="1" ht="16.5" customHeight="1">
      <c r="A76" s="6">
        <v>8</v>
      </c>
      <c r="B76" s="53" t="s">
        <v>538</v>
      </c>
      <c r="C76" s="54" t="s">
        <v>380</v>
      </c>
      <c r="D76" s="8" t="s">
        <v>361</v>
      </c>
      <c r="E76" s="52">
        <f>3.9*2</f>
        <v>7.8</v>
      </c>
      <c r="F76" s="13">
        <v>1.3471598880279891</v>
      </c>
      <c r="G76" s="11">
        <f t="shared" si="4"/>
        <v>10.507847126618316</v>
      </c>
    </row>
    <row r="77" spans="1:7" s="68" customFormat="1" ht="16.5" customHeight="1">
      <c r="A77" s="6">
        <v>9</v>
      </c>
      <c r="B77" s="53" t="s">
        <v>540</v>
      </c>
      <c r="C77" s="19" t="s">
        <v>381</v>
      </c>
      <c r="D77" s="8" t="s">
        <v>361</v>
      </c>
      <c r="E77" s="52">
        <f>3.9*2</f>
        <v>7.8</v>
      </c>
      <c r="F77" s="13">
        <v>4.7681598257908488</v>
      </c>
      <c r="G77" s="11">
        <f t="shared" si="4"/>
        <v>37.191646641168617</v>
      </c>
    </row>
    <row r="78" spans="1:7" s="68" customFormat="1" ht="24" customHeight="1">
      <c r="A78" s="6">
        <v>10</v>
      </c>
      <c r="B78" s="53" t="s">
        <v>83</v>
      </c>
      <c r="C78" s="19" t="s">
        <v>369</v>
      </c>
      <c r="D78" s="8" t="s">
        <v>361</v>
      </c>
      <c r="E78" s="52">
        <f>3.9*2</f>
        <v>7.8</v>
      </c>
      <c r="F78" s="13">
        <v>1.5312243049734056</v>
      </c>
      <c r="G78" s="11">
        <f t="shared" si="4"/>
        <v>11.943549578792563</v>
      </c>
    </row>
    <row r="79" spans="1:7" s="68" customFormat="1" ht="21" customHeight="1">
      <c r="A79" s="6"/>
      <c r="B79" s="53"/>
      <c r="C79" s="64" t="s">
        <v>362</v>
      </c>
      <c r="D79" s="6"/>
      <c r="E79" s="52"/>
      <c r="F79" s="11"/>
      <c r="G79" s="21">
        <f>SUM(G69:G78)</f>
        <v>232.5945924540502</v>
      </c>
    </row>
    <row r="80" spans="1:7" ht="21" customHeight="1">
      <c r="A80" s="6"/>
      <c r="B80" s="6"/>
      <c r="C80" s="10" t="s">
        <v>389</v>
      </c>
      <c r="D80" s="64"/>
      <c r="E80" s="66"/>
      <c r="F80" s="11"/>
      <c r="G80" s="11"/>
    </row>
    <row r="81" spans="1:7" s="68" customFormat="1" ht="31.5" customHeight="1">
      <c r="A81" s="6">
        <v>1</v>
      </c>
      <c r="B81" s="6" t="s">
        <v>520</v>
      </c>
      <c r="C81" s="54" t="s">
        <v>784</v>
      </c>
      <c r="D81" s="8" t="s">
        <v>361</v>
      </c>
      <c r="E81" s="52">
        <v>202.7</v>
      </c>
      <c r="F81" s="13">
        <v>0.8419096412421363</v>
      </c>
      <c r="G81" s="11">
        <f t="shared" ref="G81:G87" si="5">E81*F81</f>
        <v>170.65508427978102</v>
      </c>
    </row>
    <row r="82" spans="1:7" ht="31.5" customHeight="1">
      <c r="A82" s="6">
        <v>2</v>
      </c>
      <c r="B82" s="53" t="s">
        <v>192</v>
      </c>
      <c r="C82" s="57" t="s">
        <v>391</v>
      </c>
      <c r="D82" s="8" t="s">
        <v>361</v>
      </c>
      <c r="E82" s="52">
        <f>70+21.75+5.25+5.25+14.9+7.8+96+35.55</f>
        <v>256.5</v>
      </c>
      <c r="F82" s="13">
        <v>1.8824444452572384</v>
      </c>
      <c r="G82" s="11">
        <f t="shared" si="5"/>
        <v>482.84700020848163</v>
      </c>
    </row>
    <row r="83" spans="1:7" ht="31.5" customHeight="1">
      <c r="A83" s="6">
        <v>3</v>
      </c>
      <c r="B83" s="6" t="s">
        <v>173</v>
      </c>
      <c r="C83" s="54" t="s">
        <v>394</v>
      </c>
      <c r="D83" s="8" t="s">
        <v>361</v>
      </c>
      <c r="E83" s="52">
        <f>21.75+14.9+35.55</f>
        <v>72.199999999999989</v>
      </c>
      <c r="F83" s="13">
        <v>7.0957226510756284</v>
      </c>
      <c r="G83" s="11">
        <f t="shared" si="5"/>
        <v>512.31117540766024</v>
      </c>
    </row>
    <row r="84" spans="1:7" ht="24" customHeight="1">
      <c r="A84" s="6">
        <v>4</v>
      </c>
      <c r="B84" s="53" t="s">
        <v>74</v>
      </c>
      <c r="C84" s="57" t="s">
        <v>785</v>
      </c>
      <c r="D84" s="8" t="s">
        <v>361</v>
      </c>
      <c r="E84" s="66">
        <v>166</v>
      </c>
      <c r="F84" s="13">
        <v>10.501321343733929</v>
      </c>
      <c r="G84" s="11">
        <f t="shared" si="5"/>
        <v>1743.2193430598322</v>
      </c>
    </row>
    <row r="85" spans="1:7" ht="32.25" customHeight="1">
      <c r="A85" s="6">
        <v>5</v>
      </c>
      <c r="B85" s="53" t="s">
        <v>194</v>
      </c>
      <c r="C85" s="57" t="s">
        <v>393</v>
      </c>
      <c r="D85" s="6" t="s">
        <v>370</v>
      </c>
      <c r="E85" s="66">
        <v>78.099999999999994</v>
      </c>
      <c r="F85" s="13">
        <v>1.4173050378162826</v>
      </c>
      <c r="G85" s="11">
        <f t="shared" si="5"/>
        <v>110.69152345345167</v>
      </c>
    </row>
    <row r="86" spans="1:7" ht="30" customHeight="1">
      <c r="A86" s="6">
        <v>6</v>
      </c>
      <c r="B86" s="53" t="s">
        <v>74</v>
      </c>
      <c r="C86" s="57" t="s">
        <v>395</v>
      </c>
      <c r="D86" s="8" t="s">
        <v>361</v>
      </c>
      <c r="E86" s="52">
        <v>10.5</v>
      </c>
      <c r="F86" s="13">
        <v>11.174008209487161</v>
      </c>
      <c r="G86" s="11">
        <f t="shared" si="5"/>
        <v>117.32708619961518</v>
      </c>
    </row>
    <row r="87" spans="1:7" ht="27.75" customHeight="1">
      <c r="A87" s="6">
        <v>7</v>
      </c>
      <c r="B87" s="67" t="s">
        <v>190</v>
      </c>
      <c r="C87" s="19" t="s">
        <v>392</v>
      </c>
      <c r="D87" s="8" t="s">
        <v>361</v>
      </c>
      <c r="E87" s="52">
        <v>10.5</v>
      </c>
      <c r="F87" s="13">
        <v>4.8966357852220597</v>
      </c>
      <c r="G87" s="11">
        <f t="shared" si="5"/>
        <v>51.414675744831627</v>
      </c>
    </row>
    <row r="88" spans="1:7" s="68" customFormat="1" ht="16.5" customHeight="1">
      <c r="A88" s="6"/>
      <c r="B88" s="167"/>
      <c r="C88" s="64" t="s">
        <v>362</v>
      </c>
      <c r="D88" s="6"/>
      <c r="E88" s="6"/>
      <c r="F88" s="11"/>
      <c r="G88" s="21">
        <f>SUM(G81:G87)</f>
        <v>3188.4658883536536</v>
      </c>
    </row>
    <row r="89" spans="1:7" s="68" customFormat="1" ht="14.25" customHeight="1">
      <c r="A89" s="6"/>
      <c r="B89" s="167"/>
      <c r="C89" s="199" t="s">
        <v>786</v>
      </c>
      <c r="D89" s="6"/>
      <c r="E89" s="6"/>
      <c r="F89" s="11"/>
      <c r="G89" s="11"/>
    </row>
    <row r="90" spans="1:7" s="172" customFormat="1" ht="30" customHeight="1">
      <c r="A90" s="161">
        <v>1</v>
      </c>
      <c r="B90" s="152" t="s">
        <v>317</v>
      </c>
      <c r="C90" s="54" t="s">
        <v>787</v>
      </c>
      <c r="D90" s="8" t="s">
        <v>360</v>
      </c>
      <c r="E90" s="52">
        <v>1.5</v>
      </c>
      <c r="F90" s="13">
        <v>3.3935847601391647</v>
      </c>
      <c r="G90" s="11">
        <f t="shared" ref="G90:G97" si="6">E90*F90</f>
        <v>5.090377140208747</v>
      </c>
    </row>
    <row r="91" spans="1:7" s="142" customFormat="1" ht="29.25" customHeight="1">
      <c r="A91" s="6">
        <v>2</v>
      </c>
      <c r="B91" s="6" t="s">
        <v>681</v>
      </c>
      <c r="C91" s="57" t="s">
        <v>406</v>
      </c>
      <c r="D91" s="8" t="s">
        <v>360</v>
      </c>
      <c r="E91" s="66">
        <v>0.2</v>
      </c>
      <c r="F91" s="13">
        <v>10.08882756438307</v>
      </c>
      <c r="G91" s="11">
        <f t="shared" si="6"/>
        <v>2.0177655128766143</v>
      </c>
    </row>
    <row r="92" spans="1:7" s="172" customFormat="1" ht="30" customHeight="1">
      <c r="A92" s="161">
        <v>3</v>
      </c>
      <c r="B92" s="152" t="s">
        <v>208</v>
      </c>
      <c r="C92" s="54" t="s">
        <v>788</v>
      </c>
      <c r="D92" s="8" t="s">
        <v>360</v>
      </c>
      <c r="E92" s="52">
        <v>1.1000000000000001</v>
      </c>
      <c r="F92" s="13">
        <v>60.478483818803674</v>
      </c>
      <c r="G92" s="11">
        <f t="shared" si="6"/>
        <v>66.526332200684053</v>
      </c>
    </row>
    <row r="93" spans="1:7" s="172" customFormat="1" ht="30" customHeight="1">
      <c r="A93" s="161">
        <v>4</v>
      </c>
      <c r="B93" s="152" t="s">
        <v>273</v>
      </c>
      <c r="C93" s="151" t="s">
        <v>944</v>
      </c>
      <c r="D93" s="8" t="s">
        <v>360</v>
      </c>
      <c r="E93" s="6">
        <v>0.81</v>
      </c>
      <c r="F93" s="13">
        <v>94.887693249376341</v>
      </c>
      <c r="G93" s="11">
        <f t="shared" si="6"/>
        <v>76.859031531994844</v>
      </c>
    </row>
    <row r="94" spans="1:7" s="56" customFormat="1" ht="30" customHeight="1">
      <c r="A94" s="6">
        <v>5</v>
      </c>
      <c r="B94" s="53" t="s">
        <v>866</v>
      </c>
      <c r="C94" s="54" t="s">
        <v>945</v>
      </c>
      <c r="D94" s="8" t="s">
        <v>360</v>
      </c>
      <c r="E94" s="184">
        <v>0.3</v>
      </c>
      <c r="F94" s="13">
        <v>79.943273698011495</v>
      </c>
      <c r="G94" s="11">
        <f t="shared" si="6"/>
        <v>23.982982109403448</v>
      </c>
    </row>
    <row r="95" spans="1:7" s="56" customFormat="1" ht="28.5" customHeight="1">
      <c r="A95" s="8">
        <v>6</v>
      </c>
      <c r="B95" s="15" t="s">
        <v>862</v>
      </c>
      <c r="C95" s="57" t="s">
        <v>946</v>
      </c>
      <c r="D95" s="8" t="s">
        <v>360</v>
      </c>
      <c r="E95" s="189">
        <v>9.6</v>
      </c>
      <c r="F95" s="13">
        <v>1.7338133047256457</v>
      </c>
      <c r="G95" s="11">
        <f t="shared" si="6"/>
        <v>16.644607725366196</v>
      </c>
    </row>
    <row r="96" spans="1:7" s="142" customFormat="1" ht="33" customHeight="1">
      <c r="A96" s="6">
        <v>7</v>
      </c>
      <c r="B96" s="67" t="s">
        <v>274</v>
      </c>
      <c r="C96" s="57" t="s">
        <v>947</v>
      </c>
      <c r="D96" s="8" t="s">
        <v>360</v>
      </c>
      <c r="E96" s="183">
        <v>2.8</v>
      </c>
      <c r="F96" s="13">
        <v>17.238929253505887</v>
      </c>
      <c r="G96" s="11">
        <f t="shared" si="6"/>
        <v>48.269001909816481</v>
      </c>
    </row>
    <row r="97" spans="1:228" s="143" customFormat="1" ht="33.75" customHeight="1">
      <c r="A97" s="136" t="s">
        <v>868</v>
      </c>
      <c r="B97" s="136" t="s">
        <v>297</v>
      </c>
      <c r="C97" s="144" t="s">
        <v>948</v>
      </c>
      <c r="D97" s="8" t="s">
        <v>360</v>
      </c>
      <c r="E97" s="198">
        <v>2.1</v>
      </c>
      <c r="F97" s="13">
        <v>52.411763337487166</v>
      </c>
      <c r="G97" s="11">
        <f t="shared" si="6"/>
        <v>110.06470300872306</v>
      </c>
    </row>
    <row r="98" spans="1:228" s="172" customFormat="1" ht="15" customHeight="1">
      <c r="A98" s="161"/>
      <c r="B98" s="152"/>
      <c r="C98" s="64" t="s">
        <v>362</v>
      </c>
      <c r="D98" s="161"/>
      <c r="E98" s="6"/>
      <c r="F98" s="11"/>
      <c r="G98" s="21">
        <f>SUM(G90:G97)</f>
        <v>349.45480113907342</v>
      </c>
    </row>
    <row r="99" spans="1:228" s="68" customFormat="1" ht="14.25">
      <c r="A99" s="64"/>
      <c r="B99" s="53"/>
      <c r="C99" s="10" t="s">
        <v>397</v>
      </c>
      <c r="D99" s="162"/>
      <c r="E99" s="64"/>
      <c r="F99" s="11"/>
      <c r="G99" s="11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  <c r="BR99" s="113"/>
      <c r="BS99" s="113"/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3"/>
      <c r="CJ99" s="113"/>
      <c r="CK99" s="113"/>
      <c r="CL99" s="113"/>
      <c r="CM99" s="113"/>
      <c r="CN99" s="113"/>
      <c r="CO99" s="113"/>
      <c r="CP99" s="113"/>
      <c r="CQ99" s="113"/>
      <c r="CR99" s="113"/>
      <c r="CS99" s="113"/>
      <c r="CT99" s="113"/>
      <c r="CU99" s="113"/>
      <c r="CV99" s="113"/>
      <c r="CW99" s="113"/>
      <c r="CX99" s="113"/>
      <c r="CY99" s="113"/>
      <c r="CZ99" s="113"/>
      <c r="DA99" s="113"/>
      <c r="DB99" s="113"/>
      <c r="DC99" s="113"/>
      <c r="DD99" s="113"/>
      <c r="DE99" s="113"/>
      <c r="DF99" s="113"/>
      <c r="DG99" s="113"/>
      <c r="DH99" s="113"/>
      <c r="DI99" s="113"/>
      <c r="DJ99" s="113"/>
      <c r="DK99" s="113"/>
      <c r="DL99" s="113"/>
      <c r="DM99" s="113"/>
      <c r="DN99" s="113"/>
      <c r="DO99" s="113"/>
      <c r="DP99" s="113"/>
      <c r="DQ99" s="113"/>
      <c r="DR99" s="113"/>
      <c r="DS99" s="113"/>
      <c r="DT99" s="113"/>
      <c r="DU99" s="113"/>
      <c r="DV99" s="113"/>
      <c r="DW99" s="113"/>
      <c r="DX99" s="113"/>
      <c r="DY99" s="113"/>
      <c r="DZ99" s="113"/>
      <c r="EA99" s="113"/>
      <c r="EB99" s="113"/>
      <c r="EC99" s="113"/>
      <c r="ED99" s="113"/>
      <c r="EE99" s="113"/>
      <c r="EF99" s="113"/>
      <c r="EG99" s="113"/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13"/>
      <c r="FH99" s="113"/>
      <c r="FI99" s="113"/>
      <c r="FJ99" s="113"/>
      <c r="FK99" s="113"/>
      <c r="FL99" s="113"/>
      <c r="FM99" s="113"/>
      <c r="FN99" s="113"/>
      <c r="FO99" s="113"/>
      <c r="FP99" s="113"/>
      <c r="FQ99" s="113"/>
      <c r="FR99" s="113"/>
      <c r="FS99" s="113"/>
      <c r="FT99" s="113"/>
      <c r="FU99" s="113"/>
      <c r="FV99" s="113"/>
      <c r="FW99" s="113"/>
      <c r="FX99" s="113"/>
      <c r="FY99" s="113"/>
      <c r="FZ99" s="113"/>
      <c r="GA99" s="113"/>
      <c r="GB99" s="113"/>
      <c r="GC99" s="113"/>
      <c r="GD99" s="113"/>
      <c r="GE99" s="113"/>
      <c r="GF99" s="113"/>
      <c r="GG99" s="113"/>
      <c r="GH99" s="113"/>
      <c r="GI99" s="113"/>
      <c r="GJ99" s="113"/>
      <c r="GK99" s="113"/>
      <c r="GL99" s="113"/>
      <c r="GM99" s="113"/>
      <c r="GN99" s="113"/>
      <c r="GO99" s="113"/>
      <c r="GP99" s="113"/>
      <c r="GQ99" s="113"/>
      <c r="GR99" s="113"/>
      <c r="GS99" s="113"/>
      <c r="GT99" s="113"/>
      <c r="GU99" s="113"/>
      <c r="GV99" s="113"/>
      <c r="GW99" s="113"/>
      <c r="GX99" s="113"/>
      <c r="GY99" s="113"/>
      <c r="GZ99" s="113"/>
      <c r="HA99" s="113"/>
      <c r="HB99" s="113"/>
      <c r="HC99" s="113"/>
      <c r="HD99" s="113"/>
      <c r="HE99" s="113"/>
      <c r="HF99" s="113"/>
      <c r="HG99" s="113"/>
      <c r="HH99" s="113"/>
      <c r="HI99" s="113"/>
      <c r="HJ99" s="113"/>
      <c r="HK99" s="113"/>
      <c r="HL99" s="113"/>
      <c r="HM99" s="113"/>
      <c r="HN99" s="113"/>
      <c r="HO99" s="113"/>
      <c r="HP99" s="113"/>
      <c r="HQ99" s="113"/>
      <c r="HR99" s="113"/>
    </row>
    <row r="100" spans="1:228" s="68" customFormat="1" ht="30.75" customHeight="1">
      <c r="A100" s="6">
        <v>1</v>
      </c>
      <c r="B100" s="53" t="s">
        <v>677</v>
      </c>
      <c r="C100" s="54" t="s">
        <v>789</v>
      </c>
      <c r="D100" s="8" t="s">
        <v>361</v>
      </c>
      <c r="E100" s="66">
        <v>131.6</v>
      </c>
      <c r="F100" s="13">
        <v>0.49361232874751493</v>
      </c>
      <c r="G100" s="11">
        <f t="shared" ref="G100:G109" si="7">E100*F100</f>
        <v>64.959382463172958</v>
      </c>
    </row>
    <row r="101" spans="1:228" s="68" customFormat="1" ht="20.25" customHeight="1">
      <c r="A101" s="6">
        <v>2</v>
      </c>
      <c r="B101" s="53" t="s">
        <v>89</v>
      </c>
      <c r="C101" s="19" t="s">
        <v>396</v>
      </c>
      <c r="D101" s="8" t="s">
        <v>361</v>
      </c>
      <c r="E101" s="52">
        <f>67.3+39.6+9.8+31.8+36+8</f>
        <v>192.5</v>
      </c>
      <c r="F101" s="13">
        <v>3.1264636619341677</v>
      </c>
      <c r="G101" s="11">
        <f t="shared" si="7"/>
        <v>601.84425492232731</v>
      </c>
    </row>
    <row r="102" spans="1:228" s="68" customFormat="1" ht="30.75" customHeight="1">
      <c r="A102" s="6">
        <v>3</v>
      </c>
      <c r="B102" s="53" t="s">
        <v>295</v>
      </c>
      <c r="C102" s="57" t="s">
        <v>398</v>
      </c>
      <c r="D102" s="6" t="s">
        <v>370</v>
      </c>
      <c r="E102" s="52">
        <v>54.6</v>
      </c>
      <c r="F102" s="13">
        <v>0.91870783544259216</v>
      </c>
      <c r="G102" s="11">
        <f t="shared" si="7"/>
        <v>50.161447815165531</v>
      </c>
    </row>
    <row r="103" spans="1:228" s="68" customFormat="1" ht="32.25" customHeight="1">
      <c r="A103" s="6">
        <v>4</v>
      </c>
      <c r="B103" s="53" t="s">
        <v>94</v>
      </c>
      <c r="C103" s="19" t="s">
        <v>755</v>
      </c>
      <c r="D103" s="8" t="s">
        <v>361</v>
      </c>
      <c r="E103" s="66">
        <v>24</v>
      </c>
      <c r="F103" s="13">
        <v>7.630300169280809</v>
      </c>
      <c r="G103" s="11">
        <f t="shared" si="7"/>
        <v>183.12720406273942</v>
      </c>
    </row>
    <row r="104" spans="1:228" s="173" customFormat="1" ht="42.75" customHeight="1">
      <c r="A104" s="6">
        <v>5</v>
      </c>
      <c r="B104" s="152" t="s">
        <v>473</v>
      </c>
      <c r="C104" s="171" t="s">
        <v>790</v>
      </c>
      <c r="D104" s="8" t="s">
        <v>361</v>
      </c>
      <c r="E104" s="52">
        <f>91.75+14.9+14.9+7.8+96+35.6</f>
        <v>260.95000000000005</v>
      </c>
      <c r="F104" s="13">
        <v>5.8189976211645522</v>
      </c>
      <c r="G104" s="11">
        <f t="shared" si="7"/>
        <v>1518.4674292428901</v>
      </c>
    </row>
    <row r="105" spans="1:228" s="68" customFormat="1" ht="30" customHeight="1">
      <c r="A105" s="6">
        <v>6</v>
      </c>
      <c r="B105" s="6" t="s">
        <v>91</v>
      </c>
      <c r="C105" s="19" t="s">
        <v>381</v>
      </c>
      <c r="D105" s="8" t="s">
        <v>361</v>
      </c>
      <c r="E105" s="52">
        <v>43.8</v>
      </c>
      <c r="F105" s="13">
        <v>3.8226513793792902</v>
      </c>
      <c r="G105" s="11">
        <f t="shared" si="7"/>
        <v>167.4321304168129</v>
      </c>
    </row>
    <row r="106" spans="1:228" s="68" customFormat="1" ht="30" customHeight="1">
      <c r="A106" s="6">
        <v>7</v>
      </c>
      <c r="B106" s="67" t="s">
        <v>92</v>
      </c>
      <c r="C106" s="19" t="s">
        <v>399</v>
      </c>
      <c r="D106" s="8" t="s">
        <v>361</v>
      </c>
      <c r="E106" s="52">
        <v>43.8</v>
      </c>
      <c r="F106" s="13">
        <v>12.500966679393008</v>
      </c>
      <c r="G106" s="11">
        <f t="shared" si="7"/>
        <v>547.5423405574137</v>
      </c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 s="142"/>
      <c r="GL106" s="142"/>
      <c r="GM106" s="142"/>
      <c r="GN106" s="142"/>
      <c r="GO106" s="142"/>
      <c r="GP106" s="142"/>
      <c r="GQ106" s="142"/>
      <c r="GR106" s="142"/>
      <c r="GS106" s="142"/>
      <c r="GT106" s="142"/>
      <c r="GU106" s="142"/>
      <c r="GV106" s="142"/>
      <c r="GW106" s="142"/>
      <c r="GX106" s="142"/>
      <c r="GY106" s="142"/>
      <c r="GZ106" s="142"/>
      <c r="HA106" s="142"/>
      <c r="HB106" s="142"/>
      <c r="HC106" s="142"/>
      <c r="HD106" s="142"/>
      <c r="HE106" s="142"/>
      <c r="HF106" s="142"/>
      <c r="HG106" s="142"/>
      <c r="HH106" s="142"/>
      <c r="HI106" s="142"/>
      <c r="HJ106" s="142"/>
      <c r="HK106" s="142"/>
      <c r="HL106" s="142"/>
      <c r="HM106" s="142"/>
      <c r="HN106" s="142"/>
      <c r="HO106" s="142"/>
      <c r="HP106" s="142"/>
      <c r="HQ106" s="142"/>
      <c r="HR106" s="142"/>
      <c r="HS106" s="142"/>
      <c r="HT106" s="142"/>
    </row>
    <row r="107" spans="1:228" s="173" customFormat="1" ht="30" customHeight="1">
      <c r="A107" s="6">
        <v>8</v>
      </c>
      <c r="B107" s="152" t="s">
        <v>473</v>
      </c>
      <c r="C107" s="171" t="s">
        <v>791</v>
      </c>
      <c r="D107" s="8" t="s">
        <v>361</v>
      </c>
      <c r="E107" s="52">
        <v>10.5</v>
      </c>
      <c r="F107" s="13">
        <v>7.8584720994660051</v>
      </c>
      <c r="G107" s="11">
        <f t="shared" si="7"/>
        <v>82.513957044393052</v>
      </c>
    </row>
    <row r="108" spans="1:228" s="68" customFormat="1" ht="30" customHeight="1">
      <c r="A108" s="6">
        <v>9</v>
      </c>
      <c r="B108" s="53" t="s">
        <v>95</v>
      </c>
      <c r="C108" s="19" t="s">
        <v>754</v>
      </c>
      <c r="D108" s="8" t="s">
        <v>361</v>
      </c>
      <c r="E108" s="66">
        <v>716.3</v>
      </c>
      <c r="F108" s="13">
        <v>2.19311726423655</v>
      </c>
      <c r="G108" s="11">
        <f t="shared" si="7"/>
        <v>1570.9298963726405</v>
      </c>
    </row>
    <row r="109" spans="1:228" s="68" customFormat="1" ht="30" customHeight="1">
      <c r="A109" s="6">
        <v>10</v>
      </c>
      <c r="B109" s="53" t="s">
        <v>99</v>
      </c>
      <c r="C109" s="19" t="s">
        <v>400</v>
      </c>
      <c r="D109" s="8" t="s">
        <v>361</v>
      </c>
      <c r="E109" s="52">
        <v>260.95</v>
      </c>
      <c r="F109" s="13">
        <v>2.5984624057893866</v>
      </c>
      <c r="G109" s="11">
        <f t="shared" si="7"/>
        <v>678.06876479074037</v>
      </c>
    </row>
    <row r="110" spans="1:228" s="68" customFormat="1" ht="16.5" customHeight="1">
      <c r="A110" s="6"/>
      <c r="B110" s="6"/>
      <c r="C110" s="64" t="s">
        <v>362</v>
      </c>
      <c r="D110" s="6"/>
      <c r="E110" s="52"/>
      <c r="F110" s="11"/>
      <c r="G110" s="21">
        <f>SUM(G100:G109)</f>
        <v>5465.0468076882962</v>
      </c>
    </row>
    <row r="111" spans="1:228" s="68" customFormat="1" ht="19.5" customHeight="1">
      <c r="A111" s="6"/>
      <c r="B111" s="6"/>
      <c r="C111" s="10" t="s">
        <v>401</v>
      </c>
      <c r="D111" s="6"/>
      <c r="E111" s="58"/>
      <c r="F111" s="11"/>
      <c r="G111" s="11"/>
    </row>
    <row r="112" spans="1:228" s="68" customFormat="1" ht="26.25" customHeight="1">
      <c r="A112" s="80">
        <v>1</v>
      </c>
      <c r="B112" s="67" t="s">
        <v>518</v>
      </c>
      <c r="C112" s="65" t="s">
        <v>792</v>
      </c>
      <c r="D112" s="8" t="s">
        <v>360</v>
      </c>
      <c r="E112" s="66">
        <v>2.52</v>
      </c>
      <c r="F112" s="11">
        <v>11.917363473010214</v>
      </c>
      <c r="G112" s="11">
        <f>E112*F112</f>
        <v>30.03175595198574</v>
      </c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  <c r="GM112" s="142"/>
      <c r="GN112" s="142"/>
      <c r="GO112" s="142"/>
      <c r="GP112" s="142"/>
      <c r="GQ112" s="142"/>
      <c r="GR112" s="142"/>
      <c r="GS112" s="142"/>
      <c r="GT112" s="142"/>
      <c r="GU112" s="142"/>
      <c r="GV112" s="142"/>
      <c r="GW112" s="142"/>
      <c r="GX112" s="142"/>
      <c r="GY112" s="142"/>
      <c r="GZ112" s="142"/>
      <c r="HA112" s="142"/>
      <c r="HB112" s="142"/>
      <c r="HC112" s="142"/>
      <c r="HD112" s="142"/>
      <c r="HE112" s="142"/>
      <c r="HF112" s="142"/>
      <c r="HG112" s="142"/>
      <c r="HH112" s="142"/>
      <c r="HI112" s="142"/>
      <c r="HJ112" s="142"/>
      <c r="HK112" s="142"/>
      <c r="HL112" s="142"/>
    </row>
    <row r="113" spans="1:7" s="174" customFormat="1" ht="25.5" customHeight="1">
      <c r="A113" s="166">
        <v>2</v>
      </c>
      <c r="B113" s="115" t="s">
        <v>321</v>
      </c>
      <c r="C113" s="182" t="s">
        <v>793</v>
      </c>
      <c r="D113" s="8" t="s">
        <v>360</v>
      </c>
      <c r="E113" s="165">
        <v>1.6</v>
      </c>
      <c r="F113" s="11">
        <v>38.701872258210173</v>
      </c>
      <c r="G113" s="11">
        <f>E113*F113</f>
        <v>61.92299561313628</v>
      </c>
    </row>
    <row r="114" spans="1:7" s="68" customFormat="1" ht="20.25" customHeight="1">
      <c r="A114" s="6"/>
      <c r="B114" s="6"/>
      <c r="C114" s="64" t="s">
        <v>362</v>
      </c>
      <c r="D114" s="6"/>
      <c r="E114" s="66"/>
      <c r="F114" s="11"/>
      <c r="G114" s="21">
        <f>SUM(G112:G113)</f>
        <v>91.954751565122024</v>
      </c>
    </row>
    <row r="115" spans="1:7" s="68" customFormat="1" ht="21" customHeight="1">
      <c r="A115" s="6"/>
      <c r="B115" s="6"/>
      <c r="C115" s="64" t="s">
        <v>794</v>
      </c>
      <c r="D115" s="6"/>
      <c r="E115" s="66"/>
      <c r="F115" s="11"/>
      <c r="G115" s="11"/>
    </row>
    <row r="116" spans="1:7" s="68" customFormat="1" ht="19.5" customHeight="1">
      <c r="A116" s="6">
        <v>1</v>
      </c>
      <c r="B116" s="6" t="s">
        <v>203</v>
      </c>
      <c r="C116" s="54" t="s">
        <v>795</v>
      </c>
      <c r="D116" s="6" t="s">
        <v>370</v>
      </c>
      <c r="E116" s="66">
        <v>14</v>
      </c>
      <c r="F116" s="13">
        <v>1.3574339040556658</v>
      </c>
      <c r="G116" s="11">
        <f>E116*F116</f>
        <v>19.00407465677932</v>
      </c>
    </row>
    <row r="117" spans="1:7" s="68" customFormat="1" ht="18.75" customHeight="1">
      <c r="A117" s="6">
        <v>2</v>
      </c>
      <c r="B117" s="6" t="s">
        <v>574</v>
      </c>
      <c r="C117" s="65" t="s">
        <v>796</v>
      </c>
      <c r="D117" s="8" t="s">
        <v>361</v>
      </c>
      <c r="E117" s="66">
        <v>30</v>
      </c>
      <c r="F117" s="13">
        <v>9.2552311640159021E-2</v>
      </c>
      <c r="G117" s="11">
        <f>E117*F117</f>
        <v>2.7765693492047707</v>
      </c>
    </row>
    <row r="118" spans="1:7" s="56" customFormat="1" ht="30" customHeight="1">
      <c r="A118" s="9">
        <v>3</v>
      </c>
      <c r="B118" s="8" t="s">
        <v>740</v>
      </c>
      <c r="C118" s="57" t="s">
        <v>797</v>
      </c>
      <c r="D118" s="8" t="s">
        <v>360</v>
      </c>
      <c r="E118" s="11">
        <f>115*0.1</f>
        <v>11.5</v>
      </c>
      <c r="F118" s="13">
        <v>8.6588033283248826</v>
      </c>
      <c r="G118" s="11">
        <f>E118*F118</f>
        <v>99.576238275736145</v>
      </c>
    </row>
    <row r="119" spans="1:7" s="56" customFormat="1" ht="45" customHeight="1">
      <c r="A119" s="6">
        <v>4</v>
      </c>
      <c r="B119" s="8" t="s">
        <v>743</v>
      </c>
      <c r="C119" s="54" t="s">
        <v>798</v>
      </c>
      <c r="D119" s="8" t="s">
        <v>361</v>
      </c>
      <c r="E119" s="52">
        <v>115</v>
      </c>
      <c r="F119" s="13">
        <v>7.2758892231405525</v>
      </c>
      <c r="G119" s="11">
        <f>E119*F119</f>
        <v>836.72726066116354</v>
      </c>
    </row>
    <row r="120" spans="1:7" s="68" customFormat="1" ht="19.5" customHeight="1">
      <c r="A120" s="6"/>
      <c r="B120" s="6"/>
      <c r="C120" s="64" t="s">
        <v>362</v>
      </c>
      <c r="D120" s="6"/>
      <c r="E120" s="66"/>
      <c r="F120" s="11"/>
      <c r="G120" s="21">
        <f>SUM(G116:G119)</f>
        <v>958.08414294288377</v>
      </c>
    </row>
    <row r="121" spans="1:7" s="175" customFormat="1" ht="15.75" customHeight="1">
      <c r="A121" s="53"/>
      <c r="B121" s="167"/>
      <c r="C121" s="10" t="s">
        <v>402</v>
      </c>
      <c r="D121" s="53"/>
      <c r="E121" s="150"/>
      <c r="F121" s="11"/>
      <c r="G121" s="11"/>
    </row>
    <row r="122" spans="1:7" s="164" customFormat="1" ht="18.75" customHeight="1">
      <c r="A122" s="6">
        <v>1</v>
      </c>
      <c r="B122" s="6" t="s">
        <v>542</v>
      </c>
      <c r="C122" s="57" t="s">
        <v>799</v>
      </c>
      <c r="D122" s="6" t="s">
        <v>370</v>
      </c>
      <c r="E122" s="66">
        <v>2.5</v>
      </c>
      <c r="F122" s="13">
        <v>11.349164742727279</v>
      </c>
      <c r="G122" s="11">
        <f>E122*F122</f>
        <v>28.372911856818199</v>
      </c>
    </row>
    <row r="123" spans="1:7" s="68" customFormat="1" ht="32.25" customHeight="1">
      <c r="A123" s="6">
        <v>2</v>
      </c>
      <c r="B123" s="6" t="s">
        <v>323</v>
      </c>
      <c r="C123" s="57" t="s">
        <v>406</v>
      </c>
      <c r="D123" s="8" t="s">
        <v>360</v>
      </c>
      <c r="E123" s="52">
        <v>0.08</v>
      </c>
      <c r="F123" s="13">
        <v>11.441737502656297</v>
      </c>
      <c r="G123" s="11">
        <f>E123*F123</f>
        <v>0.91533900021250381</v>
      </c>
    </row>
    <row r="124" spans="1:7" s="177" customFormat="1" ht="33.75" customHeight="1">
      <c r="A124" s="152" t="s">
        <v>217</v>
      </c>
      <c r="B124" s="152" t="s">
        <v>297</v>
      </c>
      <c r="C124" s="103" t="s">
        <v>403</v>
      </c>
      <c r="D124" s="8" t="s">
        <v>360</v>
      </c>
      <c r="E124" s="158">
        <v>0.06</v>
      </c>
      <c r="F124" s="13">
        <v>52.411763337487166</v>
      </c>
      <c r="G124" s="11">
        <f>E124*F124</f>
        <v>3.1447058002492296</v>
      </c>
    </row>
    <row r="125" spans="1:7" s="177" customFormat="1" ht="29.25" customHeight="1">
      <c r="A125" s="161">
        <v>4</v>
      </c>
      <c r="B125" s="152" t="s">
        <v>73</v>
      </c>
      <c r="C125" s="57" t="s">
        <v>404</v>
      </c>
      <c r="D125" s="8" t="s">
        <v>361</v>
      </c>
      <c r="E125" s="52">
        <v>1.25</v>
      </c>
      <c r="F125" s="13">
        <v>1.9259997099462969</v>
      </c>
      <c r="G125" s="11">
        <f>E125*F125</f>
        <v>2.407499637432871</v>
      </c>
    </row>
    <row r="126" spans="1:7" s="177" customFormat="1" ht="30.75" customHeight="1">
      <c r="A126" s="161">
        <v>5</v>
      </c>
      <c r="B126" s="161" t="s">
        <v>216</v>
      </c>
      <c r="C126" s="151" t="s">
        <v>405</v>
      </c>
      <c r="D126" s="8" t="s">
        <v>361</v>
      </c>
      <c r="E126" s="52">
        <v>1.25</v>
      </c>
      <c r="F126" s="13">
        <v>16.102142208064972</v>
      </c>
      <c r="G126" s="11">
        <f>E126*F126</f>
        <v>20.127677760081216</v>
      </c>
    </row>
    <row r="127" spans="1:7" s="178" customFormat="1" ht="18.75" customHeight="1">
      <c r="A127" s="168"/>
      <c r="B127" s="53"/>
      <c r="C127" s="64" t="s">
        <v>362</v>
      </c>
      <c r="D127" s="6"/>
      <c r="E127" s="52"/>
      <c r="F127" s="11"/>
      <c r="G127" s="21">
        <f>SUM(G122:G126)</f>
        <v>54.968134054794021</v>
      </c>
    </row>
    <row r="128" spans="1:7" ht="21" customHeight="1">
      <c r="A128" s="8"/>
      <c r="B128" s="6"/>
      <c r="C128" s="64" t="s">
        <v>472</v>
      </c>
      <c r="D128" s="6"/>
      <c r="E128" s="6"/>
      <c r="F128" s="11"/>
      <c r="G128" s="11"/>
    </row>
    <row r="129" spans="1:7" ht="30" customHeight="1">
      <c r="A129" s="8">
        <v>1</v>
      </c>
      <c r="B129" s="53" t="s">
        <v>106</v>
      </c>
      <c r="C129" s="57" t="s">
        <v>409</v>
      </c>
      <c r="D129" s="6" t="s">
        <v>370</v>
      </c>
      <c r="E129" s="66">
        <v>3</v>
      </c>
      <c r="F129" s="13">
        <v>3.6951423482463297</v>
      </c>
      <c r="G129" s="11">
        <f t="shared" ref="G129:G135" si="8">E129*F129</f>
        <v>11.085427044738989</v>
      </c>
    </row>
    <row r="130" spans="1:7" ht="30" customHeight="1">
      <c r="A130" s="8">
        <v>2</v>
      </c>
      <c r="B130" s="53" t="s">
        <v>222</v>
      </c>
      <c r="C130" s="57" t="s">
        <v>410</v>
      </c>
      <c r="D130" s="6" t="s">
        <v>370</v>
      </c>
      <c r="E130" s="66">
        <v>12</v>
      </c>
      <c r="F130" s="13">
        <v>4.1294334859796011</v>
      </c>
      <c r="G130" s="11">
        <f t="shared" si="8"/>
        <v>49.553201831755217</v>
      </c>
    </row>
    <row r="131" spans="1:7" ht="27">
      <c r="A131" s="8">
        <v>3</v>
      </c>
      <c r="B131" s="6" t="s">
        <v>37</v>
      </c>
      <c r="C131" s="57" t="s">
        <v>963</v>
      </c>
      <c r="D131" s="6" t="s">
        <v>366</v>
      </c>
      <c r="E131" s="66">
        <v>1</v>
      </c>
      <c r="F131" s="13">
        <v>5.4648529854232857</v>
      </c>
      <c r="G131" s="11">
        <f t="shared" si="8"/>
        <v>5.4648529854232857</v>
      </c>
    </row>
    <row r="132" spans="1:7" ht="27">
      <c r="A132" s="8">
        <v>4</v>
      </c>
      <c r="B132" s="6" t="s">
        <v>37</v>
      </c>
      <c r="C132" s="57" t="s">
        <v>964</v>
      </c>
      <c r="D132" s="6" t="s">
        <v>366</v>
      </c>
      <c r="E132" s="66">
        <v>6</v>
      </c>
      <c r="F132" s="13">
        <v>5.314607882102278</v>
      </c>
      <c r="G132" s="11">
        <f t="shared" si="8"/>
        <v>31.887647292613668</v>
      </c>
    </row>
    <row r="133" spans="1:7">
      <c r="A133" s="8">
        <v>5</v>
      </c>
      <c r="B133" s="6" t="s">
        <v>390</v>
      </c>
      <c r="C133" s="54" t="s">
        <v>800</v>
      </c>
      <c r="D133" s="6" t="s">
        <v>366</v>
      </c>
      <c r="E133" s="14">
        <v>4</v>
      </c>
      <c r="F133" s="13">
        <v>6.3703923808107046</v>
      </c>
      <c r="G133" s="11">
        <f t="shared" si="8"/>
        <v>25.481569523242818</v>
      </c>
    </row>
    <row r="134" spans="1:7" ht="27">
      <c r="A134" s="8">
        <v>6</v>
      </c>
      <c r="B134" s="6" t="s">
        <v>37</v>
      </c>
      <c r="C134" s="54" t="s">
        <v>965</v>
      </c>
      <c r="D134" s="6" t="s">
        <v>366</v>
      </c>
      <c r="E134" s="66">
        <v>1</v>
      </c>
      <c r="F134" s="13">
        <v>5.1327322307136898</v>
      </c>
      <c r="G134" s="11">
        <f t="shared" si="8"/>
        <v>5.1327322307136898</v>
      </c>
    </row>
    <row r="135" spans="1:7">
      <c r="A135" s="8">
        <v>7</v>
      </c>
      <c r="B135" s="6" t="s">
        <v>390</v>
      </c>
      <c r="C135" s="57" t="s">
        <v>411</v>
      </c>
      <c r="D135" s="6" t="s">
        <v>366</v>
      </c>
      <c r="E135" s="14">
        <v>16</v>
      </c>
      <c r="F135" s="13">
        <v>0.63261096135160932</v>
      </c>
      <c r="G135" s="11">
        <f t="shared" si="8"/>
        <v>10.121775381625749</v>
      </c>
    </row>
    <row r="136" spans="1:7" ht="14.25">
      <c r="A136" s="10"/>
      <c r="B136" s="64"/>
      <c r="C136" s="120" t="s">
        <v>362</v>
      </c>
      <c r="D136" s="64"/>
      <c r="E136" s="155"/>
      <c r="F136" s="11"/>
      <c r="G136" s="21">
        <f>SUM(G129:G135)</f>
        <v>138.72720629011343</v>
      </c>
    </row>
    <row r="137" spans="1:7" ht="14.25">
      <c r="A137" s="8"/>
      <c r="B137" s="6"/>
      <c r="C137" s="10" t="s">
        <v>412</v>
      </c>
      <c r="D137" s="6"/>
      <c r="E137" s="185"/>
      <c r="F137" s="11"/>
      <c r="G137" s="11"/>
    </row>
    <row r="138" spans="1:7" ht="27.75" customHeight="1">
      <c r="A138" s="8">
        <v>1</v>
      </c>
      <c r="B138" s="53" t="s">
        <v>109</v>
      </c>
      <c r="C138" s="57" t="s">
        <v>414</v>
      </c>
      <c r="D138" s="8" t="s">
        <v>370</v>
      </c>
      <c r="E138" s="66">
        <v>6</v>
      </c>
      <c r="F138" s="13">
        <v>2.0421693526338105</v>
      </c>
      <c r="G138" s="11">
        <f t="shared" ref="G138:G143" si="9">E138*F138</f>
        <v>12.253016115802863</v>
      </c>
    </row>
    <row r="139" spans="1:7" ht="27.75" customHeight="1">
      <c r="A139" s="8">
        <v>2</v>
      </c>
      <c r="B139" s="53" t="s">
        <v>107</v>
      </c>
      <c r="C139" s="57" t="s">
        <v>413</v>
      </c>
      <c r="D139" s="8" t="s">
        <v>370</v>
      </c>
      <c r="E139" s="66">
        <v>7</v>
      </c>
      <c r="F139" s="13">
        <v>4.0529796431960774</v>
      </c>
      <c r="G139" s="11">
        <f t="shared" si="9"/>
        <v>28.370857502372541</v>
      </c>
    </row>
    <row r="140" spans="1:7" ht="20.25" customHeight="1">
      <c r="A140" s="8">
        <v>3</v>
      </c>
      <c r="B140" s="53" t="s">
        <v>553</v>
      </c>
      <c r="C140" s="19" t="s">
        <v>801</v>
      </c>
      <c r="D140" s="9" t="s">
        <v>415</v>
      </c>
      <c r="E140" s="66">
        <v>4</v>
      </c>
      <c r="F140" s="13">
        <v>24.120494064181337</v>
      </c>
      <c r="G140" s="11">
        <f t="shared" si="9"/>
        <v>96.481976256725346</v>
      </c>
    </row>
    <row r="141" spans="1:7" ht="20.25" customHeight="1">
      <c r="A141" s="8">
        <v>4</v>
      </c>
      <c r="B141" s="53" t="s">
        <v>110</v>
      </c>
      <c r="C141" s="57" t="s">
        <v>416</v>
      </c>
      <c r="D141" s="6" t="s">
        <v>415</v>
      </c>
      <c r="E141" s="66">
        <v>2</v>
      </c>
      <c r="F141" s="13">
        <v>58.155591237801914</v>
      </c>
      <c r="G141" s="11">
        <f t="shared" si="9"/>
        <v>116.31118247560383</v>
      </c>
    </row>
    <row r="142" spans="1:7" ht="20.25" customHeight="1">
      <c r="A142" s="8">
        <v>6</v>
      </c>
      <c r="B142" s="53" t="s">
        <v>559</v>
      </c>
      <c r="C142" s="54" t="s">
        <v>966</v>
      </c>
      <c r="D142" s="6" t="s">
        <v>38</v>
      </c>
      <c r="E142" s="66">
        <v>2</v>
      </c>
      <c r="F142" s="13">
        <v>6.4677932820558839</v>
      </c>
      <c r="G142" s="11">
        <f t="shared" si="9"/>
        <v>12.935586564111768</v>
      </c>
    </row>
    <row r="143" spans="1:7" ht="20.25" customHeight="1">
      <c r="A143" s="8">
        <v>7</v>
      </c>
      <c r="B143" s="53" t="s">
        <v>390</v>
      </c>
      <c r="C143" s="57" t="s">
        <v>411</v>
      </c>
      <c r="D143" s="6" t="s">
        <v>38</v>
      </c>
      <c r="E143" s="66">
        <v>10</v>
      </c>
      <c r="F143" s="13">
        <v>0.94891644202741388</v>
      </c>
      <c r="G143" s="11">
        <f t="shared" si="9"/>
        <v>9.4891644202741396</v>
      </c>
    </row>
    <row r="144" spans="1:7" ht="14.25">
      <c r="A144" s="10"/>
      <c r="B144" s="64"/>
      <c r="C144" s="120" t="s">
        <v>362</v>
      </c>
      <c r="D144" s="64"/>
      <c r="E144" s="119"/>
      <c r="F144" s="11"/>
      <c r="G144" s="21">
        <f>SUM(G138:G143)</f>
        <v>275.84178333489052</v>
      </c>
    </row>
    <row r="145" spans="1:7" ht="23.25" customHeight="1">
      <c r="A145" s="10"/>
      <c r="B145" s="64"/>
      <c r="C145" s="10" t="s">
        <v>417</v>
      </c>
      <c r="D145" s="64"/>
      <c r="E145" s="119"/>
      <c r="F145" s="11"/>
      <c r="G145" s="11"/>
    </row>
    <row r="146" spans="1:7" ht="31.5" customHeight="1">
      <c r="A146" s="8">
        <v>1</v>
      </c>
      <c r="B146" s="8" t="s">
        <v>281</v>
      </c>
      <c r="C146" s="57" t="s">
        <v>418</v>
      </c>
      <c r="D146" s="6" t="s">
        <v>366</v>
      </c>
      <c r="E146" s="14">
        <v>1</v>
      </c>
      <c r="F146" s="13">
        <v>760.6916917900337</v>
      </c>
      <c r="G146" s="11">
        <f t="shared" ref="G146:G179" si="10">E146*F146</f>
        <v>760.6916917900337</v>
      </c>
    </row>
    <row r="147" spans="1:7" ht="31.5" customHeight="1">
      <c r="A147" s="109">
        <v>2</v>
      </c>
      <c r="B147" s="8" t="s">
        <v>306</v>
      </c>
      <c r="C147" s="57" t="s">
        <v>802</v>
      </c>
      <c r="D147" s="6" t="s">
        <v>366</v>
      </c>
      <c r="E147" s="14">
        <v>1</v>
      </c>
      <c r="F147" s="13">
        <v>87.041550256004086</v>
      </c>
      <c r="G147" s="11">
        <f t="shared" si="10"/>
        <v>87.041550256004086</v>
      </c>
    </row>
    <row r="148" spans="1:7" ht="31.5" customHeight="1">
      <c r="A148" s="8">
        <v>3</v>
      </c>
      <c r="B148" s="8" t="s">
        <v>245</v>
      </c>
      <c r="C148" s="134" t="s">
        <v>419</v>
      </c>
      <c r="D148" s="132" t="s">
        <v>420</v>
      </c>
      <c r="E148" s="11">
        <f>E150*0.2112+E149*0.34</f>
        <v>47.836800000000004</v>
      </c>
      <c r="F148" s="13">
        <v>0.85332705533703723</v>
      </c>
      <c r="G148" s="11">
        <f t="shared" si="10"/>
        <v>40.820435680746783</v>
      </c>
    </row>
    <row r="149" spans="1:7" ht="32.25" customHeight="1">
      <c r="A149" s="109">
        <v>4</v>
      </c>
      <c r="B149" s="8" t="s">
        <v>390</v>
      </c>
      <c r="C149" s="57" t="s">
        <v>803</v>
      </c>
      <c r="D149" s="6" t="s">
        <v>366</v>
      </c>
      <c r="E149" s="14">
        <v>132</v>
      </c>
      <c r="F149" s="13">
        <v>6.7214914643608488</v>
      </c>
      <c r="G149" s="11">
        <f t="shared" si="10"/>
        <v>887.23687329563199</v>
      </c>
    </row>
    <row r="150" spans="1:7" ht="33" customHeight="1">
      <c r="A150" s="8">
        <v>5</v>
      </c>
      <c r="B150" s="8" t="s">
        <v>390</v>
      </c>
      <c r="C150" s="57" t="s">
        <v>421</v>
      </c>
      <c r="D150" s="6" t="s">
        <v>366</v>
      </c>
      <c r="E150" s="14">
        <v>14</v>
      </c>
      <c r="F150" s="13">
        <v>6.54119734037564</v>
      </c>
      <c r="G150" s="11">
        <f t="shared" si="10"/>
        <v>91.576762765258962</v>
      </c>
    </row>
    <row r="151" spans="1:7" ht="18" customHeight="1">
      <c r="A151" s="109">
        <v>6</v>
      </c>
      <c r="B151" s="8" t="s">
        <v>390</v>
      </c>
      <c r="C151" s="134" t="s">
        <v>422</v>
      </c>
      <c r="D151" s="6" t="s">
        <v>366</v>
      </c>
      <c r="E151" s="14">
        <v>26</v>
      </c>
      <c r="F151" s="13">
        <v>0.55353459118265802</v>
      </c>
      <c r="G151" s="11">
        <f t="shared" si="10"/>
        <v>14.391899370749108</v>
      </c>
    </row>
    <row r="152" spans="1:7" ht="18" customHeight="1">
      <c r="A152" s="8">
        <v>7</v>
      </c>
      <c r="B152" s="8" t="s">
        <v>37</v>
      </c>
      <c r="C152" s="134" t="s">
        <v>423</v>
      </c>
      <c r="D152" s="6" t="s">
        <v>366</v>
      </c>
      <c r="E152" s="14">
        <v>13</v>
      </c>
      <c r="F152" s="13">
        <v>4.2502399396281954</v>
      </c>
      <c r="G152" s="11">
        <f t="shared" si="10"/>
        <v>55.253119215166542</v>
      </c>
    </row>
    <row r="153" spans="1:7" ht="31.5" customHeight="1">
      <c r="A153" s="109">
        <v>8</v>
      </c>
      <c r="B153" s="15" t="s">
        <v>37</v>
      </c>
      <c r="C153" s="144" t="s">
        <v>424</v>
      </c>
      <c r="D153" s="8" t="s">
        <v>366</v>
      </c>
      <c r="E153" s="14">
        <v>13</v>
      </c>
      <c r="F153" s="13">
        <v>6.8186404427157301</v>
      </c>
      <c r="G153" s="11">
        <f t="shared" si="10"/>
        <v>88.642325755304498</v>
      </c>
    </row>
    <row r="154" spans="1:7" ht="31.5" customHeight="1">
      <c r="A154" s="8">
        <v>9</v>
      </c>
      <c r="B154" s="15" t="s">
        <v>37</v>
      </c>
      <c r="C154" s="144" t="s">
        <v>425</v>
      </c>
      <c r="D154" s="8" t="s">
        <v>366</v>
      </c>
      <c r="E154" s="14">
        <v>13</v>
      </c>
      <c r="F154" s="13">
        <v>7.7707199395499016</v>
      </c>
      <c r="G154" s="11">
        <f t="shared" si="10"/>
        <v>101.01935921414872</v>
      </c>
    </row>
    <row r="155" spans="1:7" ht="21" customHeight="1">
      <c r="A155" s="109">
        <v>10</v>
      </c>
      <c r="B155" s="8" t="s">
        <v>390</v>
      </c>
      <c r="C155" s="134" t="s">
        <v>426</v>
      </c>
      <c r="D155" s="8" t="s">
        <v>366</v>
      </c>
      <c r="E155" s="14">
        <v>13</v>
      </c>
      <c r="F155" s="13">
        <v>0.83504646898412427</v>
      </c>
      <c r="G155" s="11">
        <f t="shared" si="10"/>
        <v>10.855604096793616</v>
      </c>
    </row>
    <row r="156" spans="1:7" ht="52.5" customHeight="1">
      <c r="A156" s="8">
        <v>11</v>
      </c>
      <c r="B156" s="53" t="s">
        <v>222</v>
      </c>
      <c r="C156" s="134" t="s">
        <v>949</v>
      </c>
      <c r="D156" s="8" t="s">
        <v>36</v>
      </c>
      <c r="E156" s="14">
        <v>47</v>
      </c>
      <c r="F156" s="13">
        <v>4.4315052200249943</v>
      </c>
      <c r="G156" s="11">
        <f t="shared" si="10"/>
        <v>208.28074534117474</v>
      </c>
    </row>
    <row r="157" spans="1:7" ht="42" customHeight="1">
      <c r="A157" s="109">
        <v>12</v>
      </c>
      <c r="B157" s="15" t="s">
        <v>106</v>
      </c>
      <c r="C157" s="134" t="s">
        <v>428</v>
      </c>
      <c r="D157" s="132" t="s">
        <v>427</v>
      </c>
      <c r="E157" s="14">
        <v>43</v>
      </c>
      <c r="F157" s="13">
        <v>4.1031764183181183</v>
      </c>
      <c r="G157" s="11">
        <f t="shared" si="10"/>
        <v>176.43658598767908</v>
      </c>
    </row>
    <row r="158" spans="1:7" ht="48" customHeight="1">
      <c r="A158" s="8">
        <v>13</v>
      </c>
      <c r="B158" s="15" t="s">
        <v>256</v>
      </c>
      <c r="C158" s="134" t="s">
        <v>429</v>
      </c>
      <c r="D158" s="132" t="s">
        <v>427</v>
      </c>
      <c r="E158" s="14">
        <v>46</v>
      </c>
      <c r="F158" s="13">
        <v>4.0429934147497875</v>
      </c>
      <c r="G158" s="11">
        <f t="shared" si="10"/>
        <v>185.97769707849022</v>
      </c>
    </row>
    <row r="159" spans="1:7" ht="45" customHeight="1">
      <c r="A159" s="109">
        <v>14</v>
      </c>
      <c r="B159" s="15" t="s">
        <v>328</v>
      </c>
      <c r="C159" s="134" t="s">
        <v>430</v>
      </c>
      <c r="D159" s="132" t="s">
        <v>427</v>
      </c>
      <c r="E159" s="14">
        <v>3</v>
      </c>
      <c r="F159" s="13">
        <v>6.602168421756935</v>
      </c>
      <c r="G159" s="11">
        <f t="shared" si="10"/>
        <v>19.806505265270804</v>
      </c>
    </row>
    <row r="160" spans="1:7" ht="18.75" customHeight="1">
      <c r="A160" s="8">
        <v>15</v>
      </c>
      <c r="B160" s="8" t="s">
        <v>390</v>
      </c>
      <c r="C160" s="57" t="s">
        <v>804</v>
      </c>
      <c r="D160" s="8" t="s">
        <v>366</v>
      </c>
      <c r="E160" s="14">
        <v>26</v>
      </c>
      <c r="F160" s="13">
        <v>3.5584366576028028</v>
      </c>
      <c r="G160" s="11">
        <f t="shared" si="10"/>
        <v>92.519353097672877</v>
      </c>
    </row>
    <row r="161" spans="1:7" ht="30" customHeight="1">
      <c r="A161" s="109">
        <v>16</v>
      </c>
      <c r="B161" s="8" t="s">
        <v>390</v>
      </c>
      <c r="C161" s="57" t="s">
        <v>805</v>
      </c>
      <c r="D161" s="8" t="s">
        <v>366</v>
      </c>
      <c r="E161" s="14">
        <v>8</v>
      </c>
      <c r="F161" s="13">
        <v>6.8005678345297998E-2</v>
      </c>
      <c r="G161" s="11">
        <f t="shared" si="10"/>
        <v>0.54404542676238399</v>
      </c>
    </row>
    <row r="162" spans="1:7" ht="28.5" customHeight="1">
      <c r="A162" s="8">
        <v>17</v>
      </c>
      <c r="B162" s="8" t="s">
        <v>390</v>
      </c>
      <c r="C162" s="57" t="s">
        <v>806</v>
      </c>
      <c r="D162" s="8" t="s">
        <v>366</v>
      </c>
      <c r="E162" s="14">
        <v>2</v>
      </c>
      <c r="F162" s="13">
        <v>0.10279928121963651</v>
      </c>
      <c r="G162" s="11">
        <f t="shared" si="10"/>
        <v>0.20559856243927302</v>
      </c>
    </row>
    <row r="163" spans="1:7" ht="32.25" customHeight="1">
      <c r="A163" s="109">
        <v>18</v>
      </c>
      <c r="B163" s="8" t="s">
        <v>390</v>
      </c>
      <c r="C163" s="57" t="s">
        <v>807</v>
      </c>
      <c r="D163" s="8" t="s">
        <v>366</v>
      </c>
      <c r="E163" s="14">
        <v>2</v>
      </c>
      <c r="F163" s="13">
        <v>4.5864294697991671E-2</v>
      </c>
      <c r="G163" s="11">
        <f t="shared" si="10"/>
        <v>9.1728589395983343E-2</v>
      </c>
    </row>
    <row r="164" spans="1:7" ht="35.25" customHeight="1">
      <c r="A164" s="8">
        <v>19</v>
      </c>
      <c r="B164" s="8" t="s">
        <v>390</v>
      </c>
      <c r="C164" s="57" t="s">
        <v>967</v>
      </c>
      <c r="D164" s="8" t="s">
        <v>366</v>
      </c>
      <c r="E164" s="14">
        <v>4</v>
      </c>
      <c r="F164" s="13">
        <v>0.13126677448045893</v>
      </c>
      <c r="G164" s="11">
        <f t="shared" si="10"/>
        <v>0.5250670979218357</v>
      </c>
    </row>
    <row r="165" spans="1:7" ht="34.5" customHeight="1">
      <c r="A165" s="109">
        <v>20</v>
      </c>
      <c r="B165" s="8" t="s">
        <v>390</v>
      </c>
      <c r="C165" s="57" t="s">
        <v>968</v>
      </c>
      <c r="D165" s="8" t="s">
        <v>366</v>
      </c>
      <c r="E165" s="14">
        <v>10</v>
      </c>
      <c r="F165" s="13">
        <v>0.13126677448045893</v>
      </c>
      <c r="G165" s="11">
        <f t="shared" si="10"/>
        <v>1.3126677448045894</v>
      </c>
    </row>
    <row r="166" spans="1:7" ht="32.25" customHeight="1">
      <c r="A166" s="8">
        <v>21</v>
      </c>
      <c r="B166" s="8" t="s">
        <v>390</v>
      </c>
      <c r="C166" s="57" t="s">
        <v>969</v>
      </c>
      <c r="D166" s="8" t="s">
        <v>366</v>
      </c>
      <c r="E166" s="14">
        <v>8</v>
      </c>
      <c r="F166" s="13">
        <v>0.2656966037676759</v>
      </c>
      <c r="G166" s="11">
        <f t="shared" si="10"/>
        <v>2.1255728301414072</v>
      </c>
    </row>
    <row r="167" spans="1:7" ht="36" customHeight="1">
      <c r="A167" s="109">
        <v>22</v>
      </c>
      <c r="B167" s="8" t="s">
        <v>390</v>
      </c>
      <c r="C167" s="57" t="s">
        <v>970</v>
      </c>
      <c r="D167" s="8" t="s">
        <v>366</v>
      </c>
      <c r="E167" s="14">
        <v>2</v>
      </c>
      <c r="F167" s="13">
        <v>0.27993035039808706</v>
      </c>
      <c r="G167" s="11">
        <f t="shared" si="10"/>
        <v>0.55986070079617412</v>
      </c>
    </row>
    <row r="168" spans="1:7" ht="26.25" customHeight="1">
      <c r="A168" s="8">
        <v>23</v>
      </c>
      <c r="B168" s="8" t="s">
        <v>390</v>
      </c>
      <c r="C168" s="57" t="s">
        <v>971</v>
      </c>
      <c r="D168" s="8" t="s">
        <v>366</v>
      </c>
      <c r="E168" s="14">
        <v>2</v>
      </c>
      <c r="F168" s="13">
        <v>0.4586429469799167</v>
      </c>
      <c r="G168" s="11">
        <f t="shared" si="10"/>
        <v>0.9172858939598334</v>
      </c>
    </row>
    <row r="169" spans="1:7" ht="20.25" customHeight="1">
      <c r="A169" s="109">
        <v>24</v>
      </c>
      <c r="B169" s="8" t="s">
        <v>390</v>
      </c>
      <c r="C169" s="57" t="s">
        <v>972</v>
      </c>
      <c r="D169" s="8" t="s">
        <v>366</v>
      </c>
      <c r="E169" s="14">
        <v>4</v>
      </c>
      <c r="F169" s="13">
        <v>7.5913315362193118E-2</v>
      </c>
      <c r="G169" s="11">
        <f t="shared" si="10"/>
        <v>0.30365326144877247</v>
      </c>
    </row>
    <row r="170" spans="1:7" ht="20.25" customHeight="1">
      <c r="A170" s="8">
        <v>25</v>
      </c>
      <c r="B170" s="8" t="s">
        <v>390</v>
      </c>
      <c r="C170" s="57" t="s">
        <v>973</v>
      </c>
      <c r="D170" s="8" t="s">
        <v>366</v>
      </c>
      <c r="E170" s="14">
        <v>2</v>
      </c>
      <c r="F170" s="13">
        <v>0.13126677448045893</v>
      </c>
      <c r="G170" s="11">
        <f t="shared" si="10"/>
        <v>0.26253354896091785</v>
      </c>
    </row>
    <row r="171" spans="1:7" ht="28.5" customHeight="1">
      <c r="A171" s="109">
        <v>26</v>
      </c>
      <c r="B171" s="8" t="s">
        <v>37</v>
      </c>
      <c r="C171" s="57" t="s">
        <v>957</v>
      </c>
      <c r="D171" s="8" t="s">
        <v>366</v>
      </c>
      <c r="E171" s="14">
        <v>1</v>
      </c>
      <c r="F171" s="13">
        <v>5.314607882102278</v>
      </c>
      <c r="G171" s="11">
        <f t="shared" si="10"/>
        <v>5.314607882102278</v>
      </c>
    </row>
    <row r="172" spans="1:7" ht="28.5" customHeight="1">
      <c r="A172" s="8">
        <v>27</v>
      </c>
      <c r="B172" s="8" t="s">
        <v>37</v>
      </c>
      <c r="C172" s="57" t="s">
        <v>808</v>
      </c>
      <c r="D172" s="8" t="s">
        <v>366</v>
      </c>
      <c r="E172" s="14">
        <v>2</v>
      </c>
      <c r="F172" s="13">
        <v>5.5850490680800915</v>
      </c>
      <c r="G172" s="11">
        <f t="shared" si="10"/>
        <v>11.170098136160183</v>
      </c>
    </row>
    <row r="173" spans="1:7" ht="28.5" customHeight="1">
      <c r="A173" s="109">
        <v>28</v>
      </c>
      <c r="B173" s="8" t="s">
        <v>37</v>
      </c>
      <c r="C173" s="57" t="s">
        <v>958</v>
      </c>
      <c r="D173" s="8" t="s">
        <v>366</v>
      </c>
      <c r="E173" s="14">
        <v>2</v>
      </c>
      <c r="F173" s="13">
        <v>5.4648529854232857</v>
      </c>
      <c r="G173" s="11">
        <f t="shared" si="10"/>
        <v>10.929705970846571</v>
      </c>
    </row>
    <row r="174" spans="1:7" ht="32.25" customHeight="1">
      <c r="A174" s="8">
        <v>29</v>
      </c>
      <c r="B174" s="8" t="s">
        <v>37</v>
      </c>
      <c r="C174" s="54" t="s">
        <v>974</v>
      </c>
      <c r="D174" s="8" t="s">
        <v>366</v>
      </c>
      <c r="E174" s="14">
        <v>1</v>
      </c>
      <c r="F174" s="13">
        <v>15.475921448812503</v>
      </c>
      <c r="G174" s="11">
        <f t="shared" si="10"/>
        <v>15.475921448812503</v>
      </c>
    </row>
    <row r="175" spans="1:7" ht="18.75" customHeight="1">
      <c r="A175" s="109">
        <v>30</v>
      </c>
      <c r="B175" s="53" t="s">
        <v>390</v>
      </c>
      <c r="C175" s="57" t="s">
        <v>411</v>
      </c>
      <c r="D175" s="8" t="s">
        <v>366</v>
      </c>
      <c r="E175" s="66">
        <v>20</v>
      </c>
      <c r="F175" s="13">
        <v>0.94891644202741388</v>
      </c>
      <c r="G175" s="11">
        <f t="shared" si="10"/>
        <v>18.978328840548279</v>
      </c>
    </row>
    <row r="176" spans="1:7" ht="30.75" customHeight="1">
      <c r="A176" s="8">
        <v>31</v>
      </c>
      <c r="B176" s="6" t="s">
        <v>284</v>
      </c>
      <c r="C176" s="57" t="s">
        <v>809</v>
      </c>
      <c r="D176" s="8" t="s">
        <v>366</v>
      </c>
      <c r="E176" s="14">
        <v>5</v>
      </c>
      <c r="F176" s="13">
        <v>21.169858012992464</v>
      </c>
      <c r="G176" s="11">
        <f t="shared" si="10"/>
        <v>105.84929006496232</v>
      </c>
    </row>
    <row r="177" spans="1:7" ht="30.75" customHeight="1">
      <c r="A177" s="109">
        <v>32</v>
      </c>
      <c r="B177" s="16" t="s">
        <v>955</v>
      </c>
      <c r="C177" s="57" t="s">
        <v>810</v>
      </c>
      <c r="D177" s="8" t="s">
        <v>366</v>
      </c>
      <c r="E177" s="14">
        <v>6</v>
      </c>
      <c r="F177" s="13">
        <v>0.81919397312355557</v>
      </c>
      <c r="G177" s="11">
        <f t="shared" si="10"/>
        <v>4.9151638387413339</v>
      </c>
    </row>
    <row r="178" spans="1:7" ht="30.75" customHeight="1">
      <c r="A178" s="8">
        <v>33</v>
      </c>
      <c r="B178" s="70" t="s">
        <v>673</v>
      </c>
      <c r="C178" s="57" t="s">
        <v>811</v>
      </c>
      <c r="D178" s="8" t="s">
        <v>366</v>
      </c>
      <c r="E178" s="14">
        <v>6</v>
      </c>
      <c r="F178" s="13">
        <v>0.39952117748107147</v>
      </c>
      <c r="G178" s="11">
        <f t="shared" si="10"/>
        <v>2.3971270648864289</v>
      </c>
    </row>
    <row r="179" spans="1:7" ht="30.75" customHeight="1">
      <c r="A179" s="109">
        <v>34</v>
      </c>
      <c r="B179" s="8" t="s">
        <v>107</v>
      </c>
      <c r="C179" s="79" t="s">
        <v>812</v>
      </c>
      <c r="D179" s="8" t="s">
        <v>370</v>
      </c>
      <c r="E179" s="11">
        <v>5.6</v>
      </c>
      <c r="F179" s="13">
        <v>5.7952956659186352</v>
      </c>
      <c r="G179" s="11">
        <f t="shared" si="10"/>
        <v>32.453655729144359</v>
      </c>
    </row>
    <row r="180" spans="1:7" ht="14.25">
      <c r="A180" s="9"/>
      <c r="B180" s="128"/>
      <c r="C180" s="71" t="s">
        <v>362</v>
      </c>
      <c r="D180" s="8"/>
      <c r="E180" s="11"/>
      <c r="F180" s="11"/>
      <c r="G180" s="21">
        <f>SUM(G146:G179)</f>
        <v>3034.8824208429601</v>
      </c>
    </row>
    <row r="181" spans="1:7" ht="14.25">
      <c r="A181" s="8"/>
      <c r="B181" s="15"/>
      <c r="C181" s="10" t="s">
        <v>432</v>
      </c>
      <c r="D181" s="62"/>
      <c r="E181" s="8"/>
      <c r="F181" s="11"/>
      <c r="G181" s="11"/>
    </row>
    <row r="182" spans="1:7" ht="33" customHeight="1">
      <c r="A182" s="8">
        <v>1</v>
      </c>
      <c r="B182" s="15" t="s">
        <v>138</v>
      </c>
      <c r="C182" s="57" t="s">
        <v>433</v>
      </c>
      <c r="D182" s="8" t="s">
        <v>366</v>
      </c>
      <c r="E182" s="14">
        <v>2</v>
      </c>
      <c r="F182" s="13">
        <v>13.145640659524929</v>
      </c>
      <c r="G182" s="11">
        <f t="shared" ref="G182:G197" si="11">E182*F182</f>
        <v>26.291281319049858</v>
      </c>
    </row>
    <row r="183" spans="1:7" ht="27">
      <c r="A183" s="8">
        <v>2</v>
      </c>
      <c r="B183" s="15" t="s">
        <v>545</v>
      </c>
      <c r="C183" s="57" t="s">
        <v>813</v>
      </c>
      <c r="D183" s="8" t="s">
        <v>366</v>
      </c>
      <c r="E183" s="14">
        <v>1</v>
      </c>
      <c r="F183" s="13">
        <v>9.7143389744401567</v>
      </c>
      <c r="G183" s="11">
        <f t="shared" si="11"/>
        <v>9.7143389744401567</v>
      </c>
    </row>
    <row r="184" spans="1:7" ht="27">
      <c r="A184" s="8">
        <v>3</v>
      </c>
      <c r="B184" s="15" t="s">
        <v>139</v>
      </c>
      <c r="C184" s="57" t="s">
        <v>434</v>
      </c>
      <c r="D184" s="8" t="s">
        <v>366</v>
      </c>
      <c r="E184" s="14">
        <v>22</v>
      </c>
      <c r="F184" s="13">
        <v>4.292800045778594</v>
      </c>
      <c r="G184" s="11">
        <f t="shared" si="11"/>
        <v>94.441601007129066</v>
      </c>
    </row>
    <row r="185" spans="1:7" ht="31.5" customHeight="1">
      <c r="A185" s="8">
        <v>4</v>
      </c>
      <c r="B185" s="15" t="s">
        <v>235</v>
      </c>
      <c r="C185" s="57" t="s">
        <v>435</v>
      </c>
      <c r="D185" s="8" t="s">
        <v>366</v>
      </c>
      <c r="E185" s="14">
        <v>42</v>
      </c>
      <c r="F185" s="13">
        <v>8.3183824978459207</v>
      </c>
      <c r="G185" s="11">
        <f t="shared" si="11"/>
        <v>349.37206490952866</v>
      </c>
    </row>
    <row r="186" spans="1:7" ht="31.5" customHeight="1">
      <c r="A186" s="8">
        <v>5</v>
      </c>
      <c r="B186" s="15" t="s">
        <v>115</v>
      </c>
      <c r="C186" s="57" t="s">
        <v>436</v>
      </c>
      <c r="D186" s="8" t="s">
        <v>366</v>
      </c>
      <c r="E186" s="14">
        <v>1</v>
      </c>
      <c r="F186" s="13">
        <v>5.7621927184923525</v>
      </c>
      <c r="G186" s="11">
        <f t="shared" si="11"/>
        <v>5.7621927184923525</v>
      </c>
    </row>
    <row r="187" spans="1:7" ht="31.5" customHeight="1">
      <c r="A187" s="8">
        <v>6</v>
      </c>
      <c r="B187" s="15" t="s">
        <v>236</v>
      </c>
      <c r="C187" s="57" t="s">
        <v>814</v>
      </c>
      <c r="D187" s="8" t="s">
        <v>366</v>
      </c>
      <c r="E187" s="14">
        <v>16</v>
      </c>
      <c r="F187" s="13">
        <v>3.1394931078888058</v>
      </c>
      <c r="G187" s="11">
        <f t="shared" si="11"/>
        <v>50.231889726220892</v>
      </c>
    </row>
    <row r="188" spans="1:7" ht="31.5" customHeight="1">
      <c r="A188" s="8">
        <v>7</v>
      </c>
      <c r="B188" s="15" t="s">
        <v>117</v>
      </c>
      <c r="C188" s="57" t="s">
        <v>437</v>
      </c>
      <c r="D188" s="8" t="s">
        <v>366</v>
      </c>
      <c r="E188" s="14">
        <v>8</v>
      </c>
      <c r="F188" s="13">
        <v>1.205801559809363</v>
      </c>
      <c r="G188" s="11">
        <f t="shared" si="11"/>
        <v>9.6464124784749039</v>
      </c>
    </row>
    <row r="189" spans="1:7" ht="31.5" customHeight="1">
      <c r="A189" s="8">
        <v>8</v>
      </c>
      <c r="B189" s="15" t="s">
        <v>117</v>
      </c>
      <c r="C189" s="57" t="s">
        <v>438</v>
      </c>
      <c r="D189" s="8" t="s">
        <v>366</v>
      </c>
      <c r="E189" s="14">
        <v>5</v>
      </c>
      <c r="F189" s="13">
        <v>2.720904812246467</v>
      </c>
      <c r="G189" s="11">
        <f t="shared" si="11"/>
        <v>13.604524061232334</v>
      </c>
    </row>
    <row r="190" spans="1:7" ht="31.5" customHeight="1">
      <c r="A190" s="8">
        <v>9</v>
      </c>
      <c r="B190" s="15" t="s">
        <v>118</v>
      </c>
      <c r="C190" s="57" t="s">
        <v>439</v>
      </c>
      <c r="D190" s="8" t="s">
        <v>366</v>
      </c>
      <c r="E190" s="14">
        <v>26</v>
      </c>
      <c r="F190" s="13">
        <v>1.5274974170736506</v>
      </c>
      <c r="G190" s="11">
        <f t="shared" si="11"/>
        <v>39.714932843914916</v>
      </c>
    </row>
    <row r="191" spans="1:7" ht="31.5" customHeight="1">
      <c r="A191" s="8">
        <v>10</v>
      </c>
      <c r="B191" s="15" t="s">
        <v>118</v>
      </c>
      <c r="C191" s="57" t="s">
        <v>440</v>
      </c>
      <c r="D191" s="8" t="s">
        <v>366</v>
      </c>
      <c r="E191" s="14">
        <v>11</v>
      </c>
      <c r="F191" s="13">
        <v>1.7030469588487223</v>
      </c>
      <c r="G191" s="11">
        <f t="shared" si="11"/>
        <v>18.733516547335945</v>
      </c>
    </row>
    <row r="192" spans="1:7" ht="29.25" customHeight="1">
      <c r="A192" s="8">
        <v>11</v>
      </c>
      <c r="B192" s="15" t="s">
        <v>120</v>
      </c>
      <c r="C192" s="57" t="s">
        <v>441</v>
      </c>
      <c r="D192" s="8" t="s">
        <v>366</v>
      </c>
      <c r="E192" s="14">
        <v>4.5999999999999996</v>
      </c>
      <c r="F192" s="13">
        <v>70.777211146313334</v>
      </c>
      <c r="G192" s="11">
        <f t="shared" si="11"/>
        <v>325.57517127304129</v>
      </c>
    </row>
    <row r="193" spans="1:7" ht="29.25" customHeight="1">
      <c r="A193" s="8">
        <v>12</v>
      </c>
      <c r="B193" s="15" t="s">
        <v>120</v>
      </c>
      <c r="C193" s="57" t="s">
        <v>442</v>
      </c>
      <c r="D193" s="8" t="s">
        <v>366</v>
      </c>
      <c r="E193" s="14">
        <v>4</v>
      </c>
      <c r="F193" s="13">
        <v>88.19931702193665</v>
      </c>
      <c r="G193" s="11">
        <f t="shared" si="11"/>
        <v>352.7972680877466</v>
      </c>
    </row>
    <row r="194" spans="1:7" ht="32.25" customHeight="1">
      <c r="A194" s="8">
        <v>13</v>
      </c>
      <c r="B194" s="15" t="s">
        <v>237</v>
      </c>
      <c r="C194" s="57" t="s">
        <v>443</v>
      </c>
      <c r="D194" s="8" t="s">
        <v>366</v>
      </c>
      <c r="E194" s="11">
        <v>0.25</v>
      </c>
      <c r="F194" s="13">
        <v>255.72974420866043</v>
      </c>
      <c r="G194" s="11">
        <f t="shared" si="11"/>
        <v>63.932436052165109</v>
      </c>
    </row>
    <row r="195" spans="1:7">
      <c r="A195" s="8">
        <v>14</v>
      </c>
      <c r="B195" s="8" t="s">
        <v>390</v>
      </c>
      <c r="C195" s="57" t="s">
        <v>444</v>
      </c>
      <c r="D195" s="8" t="s">
        <v>366</v>
      </c>
      <c r="E195" s="14">
        <v>12</v>
      </c>
      <c r="F195" s="13">
        <v>0.28467493260822418</v>
      </c>
      <c r="G195" s="11">
        <f t="shared" si="11"/>
        <v>3.4160991912986902</v>
      </c>
    </row>
    <row r="196" spans="1:7">
      <c r="A196" s="8">
        <v>15</v>
      </c>
      <c r="B196" s="8" t="s">
        <v>390</v>
      </c>
      <c r="C196" s="57" t="s">
        <v>445</v>
      </c>
      <c r="D196" s="8" t="s">
        <v>366</v>
      </c>
      <c r="E196" s="14">
        <v>49</v>
      </c>
      <c r="F196" s="13">
        <v>0.23722911050685347</v>
      </c>
      <c r="G196" s="11">
        <f t="shared" si="11"/>
        <v>11.624226414835819</v>
      </c>
    </row>
    <row r="197" spans="1:7">
      <c r="A197" s="8">
        <v>16</v>
      </c>
      <c r="B197" s="15" t="s">
        <v>548</v>
      </c>
      <c r="C197" s="57" t="s">
        <v>815</v>
      </c>
      <c r="D197" s="8" t="s">
        <v>366</v>
      </c>
      <c r="E197" s="14">
        <v>1</v>
      </c>
      <c r="F197" s="13">
        <v>20.329661069866404</v>
      </c>
      <c r="G197" s="11">
        <f t="shared" si="11"/>
        <v>20.329661069866404</v>
      </c>
    </row>
    <row r="198" spans="1:7" ht="19.5" customHeight="1">
      <c r="A198" s="8"/>
      <c r="B198" s="15"/>
      <c r="C198" s="10" t="s">
        <v>446</v>
      </c>
      <c r="D198" s="8"/>
      <c r="E198" s="11"/>
      <c r="F198" s="13">
        <v>0</v>
      </c>
      <c r="G198" s="11"/>
    </row>
    <row r="199" spans="1:7" ht="19.5" customHeight="1">
      <c r="A199" s="8">
        <v>1</v>
      </c>
      <c r="B199" s="15" t="s">
        <v>124</v>
      </c>
      <c r="C199" s="54" t="s">
        <v>447</v>
      </c>
      <c r="D199" s="6" t="s">
        <v>431</v>
      </c>
      <c r="E199" s="11">
        <v>2.1</v>
      </c>
      <c r="F199" s="13">
        <v>48.178097257169547</v>
      </c>
      <c r="G199" s="11">
        <f>E199*F199</f>
        <v>101.17400424005605</v>
      </c>
    </row>
    <row r="200" spans="1:7" ht="19.5" customHeight="1">
      <c r="A200" s="8">
        <v>2</v>
      </c>
      <c r="B200" s="15" t="s">
        <v>89</v>
      </c>
      <c r="C200" s="57" t="s">
        <v>448</v>
      </c>
      <c r="D200" s="8" t="s">
        <v>361</v>
      </c>
      <c r="E200" s="14">
        <v>21</v>
      </c>
      <c r="F200" s="13">
        <v>3.1332648720734477</v>
      </c>
      <c r="G200" s="11">
        <f>E200*F200</f>
        <v>65.798562313542405</v>
      </c>
    </row>
    <row r="201" spans="1:7" ht="35.25" customHeight="1">
      <c r="A201" s="8">
        <v>3</v>
      </c>
      <c r="B201" s="16" t="s">
        <v>954</v>
      </c>
      <c r="C201" s="57" t="s">
        <v>816</v>
      </c>
      <c r="D201" s="8" t="s">
        <v>366</v>
      </c>
      <c r="E201" s="14">
        <v>4</v>
      </c>
      <c r="F201" s="13">
        <v>0.81919397312355557</v>
      </c>
      <c r="G201" s="11">
        <f>E201*F201</f>
        <v>3.2767758924942223</v>
      </c>
    </row>
    <row r="202" spans="1:7" ht="35.25" customHeight="1">
      <c r="A202" s="8">
        <v>4</v>
      </c>
      <c r="B202" s="16" t="s">
        <v>953</v>
      </c>
      <c r="C202" s="57" t="s">
        <v>449</v>
      </c>
      <c r="D202" s="8" t="s">
        <v>366</v>
      </c>
      <c r="E202" s="14">
        <v>1</v>
      </c>
      <c r="F202" s="13">
        <v>0.60740474781663234</v>
      </c>
      <c r="G202" s="11">
        <f>E202*F202</f>
        <v>0.60740474781663234</v>
      </c>
    </row>
    <row r="203" spans="1:7" ht="14.25">
      <c r="A203" s="8"/>
      <c r="B203" s="15"/>
      <c r="C203" s="71" t="s">
        <v>362</v>
      </c>
      <c r="D203" s="8"/>
      <c r="E203" s="11"/>
      <c r="F203" s="11"/>
      <c r="G203" s="21">
        <f>SUM(G182:G202)</f>
        <v>1566.0443638686825</v>
      </c>
    </row>
    <row r="204" spans="1:7" ht="14.25">
      <c r="A204" s="8"/>
      <c r="B204" s="8"/>
      <c r="C204" s="10" t="s">
        <v>451</v>
      </c>
      <c r="D204" s="8"/>
      <c r="E204" s="8"/>
      <c r="F204" s="11"/>
      <c r="G204" s="11"/>
    </row>
    <row r="205" spans="1:7" ht="31.5" customHeight="1">
      <c r="A205" s="8">
        <v>1</v>
      </c>
      <c r="B205" s="8" t="s">
        <v>212</v>
      </c>
      <c r="C205" s="57" t="s">
        <v>452</v>
      </c>
      <c r="D205" s="8" t="s">
        <v>752</v>
      </c>
      <c r="E205" s="17">
        <v>1.7100000000000001E-2</v>
      </c>
      <c r="F205" s="13">
        <v>734.34819874587606</v>
      </c>
      <c r="G205" s="11">
        <f t="shared" ref="G205:G214" si="12">E205*F205</f>
        <v>12.557354198554481</v>
      </c>
    </row>
    <row r="206" spans="1:7" ht="31.5" customHeight="1">
      <c r="A206" s="132">
        <v>2</v>
      </c>
      <c r="B206" s="136" t="s">
        <v>270</v>
      </c>
      <c r="C206" s="138" t="s">
        <v>460</v>
      </c>
      <c r="D206" s="8" t="s">
        <v>360</v>
      </c>
      <c r="E206" s="133">
        <v>1.7</v>
      </c>
      <c r="F206" s="13">
        <v>4.0723017121669969</v>
      </c>
      <c r="G206" s="11">
        <f t="shared" si="12"/>
        <v>6.9229129106838947</v>
      </c>
    </row>
    <row r="207" spans="1:7" ht="21" customHeight="1">
      <c r="A207" s="8">
        <v>3</v>
      </c>
      <c r="B207" s="8" t="s">
        <v>231</v>
      </c>
      <c r="C207" s="54" t="s">
        <v>407</v>
      </c>
      <c r="D207" s="8" t="s">
        <v>360</v>
      </c>
      <c r="E207" s="11">
        <v>3.1</v>
      </c>
      <c r="F207" s="13">
        <v>14.923479584676532</v>
      </c>
      <c r="G207" s="11">
        <f t="shared" si="12"/>
        <v>46.262786712497252</v>
      </c>
    </row>
    <row r="208" spans="1:7" ht="27">
      <c r="A208" s="132">
        <v>4</v>
      </c>
      <c r="B208" s="53" t="s">
        <v>327</v>
      </c>
      <c r="C208" s="57" t="s">
        <v>453</v>
      </c>
      <c r="D208" s="6" t="s">
        <v>36</v>
      </c>
      <c r="E208" s="66">
        <v>38</v>
      </c>
      <c r="F208" s="13">
        <v>0.61482599373275248</v>
      </c>
      <c r="G208" s="11">
        <f t="shared" si="12"/>
        <v>23.363387761844596</v>
      </c>
    </row>
    <row r="209" spans="1:7" ht="20.25" customHeight="1">
      <c r="A209" s="8">
        <v>5</v>
      </c>
      <c r="B209" s="15" t="s">
        <v>207</v>
      </c>
      <c r="C209" s="57" t="s">
        <v>454</v>
      </c>
      <c r="D209" s="8" t="s">
        <v>360</v>
      </c>
      <c r="E209" s="11">
        <v>15.7</v>
      </c>
      <c r="F209" s="13">
        <v>1.7338133047256457</v>
      </c>
      <c r="G209" s="11">
        <f t="shared" si="12"/>
        <v>27.220868884192637</v>
      </c>
    </row>
    <row r="210" spans="1:7" ht="27">
      <c r="A210" s="132">
        <v>6</v>
      </c>
      <c r="B210" s="6" t="s">
        <v>37</v>
      </c>
      <c r="C210" s="54" t="s">
        <v>455</v>
      </c>
      <c r="D210" s="6" t="s">
        <v>366</v>
      </c>
      <c r="E210" s="66">
        <v>1</v>
      </c>
      <c r="F210" s="13">
        <v>5.1327322307136898</v>
      </c>
      <c r="G210" s="11">
        <f t="shared" si="12"/>
        <v>5.1327322307136898</v>
      </c>
    </row>
    <row r="211" spans="1:7" ht="32.25" customHeight="1">
      <c r="A211" s="8">
        <v>7</v>
      </c>
      <c r="B211" s="8" t="s">
        <v>338</v>
      </c>
      <c r="C211" s="57" t="s">
        <v>456</v>
      </c>
      <c r="D211" s="8" t="s">
        <v>360</v>
      </c>
      <c r="E211" s="13">
        <v>0.157</v>
      </c>
      <c r="F211" s="13">
        <v>47.373183166226895</v>
      </c>
      <c r="G211" s="11">
        <f t="shared" si="12"/>
        <v>7.4375897570976228</v>
      </c>
    </row>
    <row r="212" spans="1:7" ht="18.75" customHeight="1">
      <c r="A212" s="132">
        <v>8</v>
      </c>
      <c r="B212" s="8" t="s">
        <v>390</v>
      </c>
      <c r="C212" s="57" t="s">
        <v>457</v>
      </c>
      <c r="D212" s="6" t="s">
        <v>366</v>
      </c>
      <c r="E212" s="14">
        <v>1</v>
      </c>
      <c r="F212" s="13">
        <v>45.271221921724539</v>
      </c>
      <c r="G212" s="11">
        <f t="shared" si="12"/>
        <v>45.271221921724539</v>
      </c>
    </row>
    <row r="213" spans="1:7">
      <c r="A213" s="8">
        <v>9</v>
      </c>
      <c r="B213" s="8" t="s">
        <v>390</v>
      </c>
      <c r="C213" s="57" t="s">
        <v>458</v>
      </c>
      <c r="D213" s="6" t="s">
        <v>366</v>
      </c>
      <c r="E213" s="14">
        <v>1</v>
      </c>
      <c r="F213" s="13">
        <v>130.03634616063005</v>
      </c>
      <c r="G213" s="11">
        <f t="shared" si="12"/>
        <v>130.03634616063005</v>
      </c>
    </row>
    <row r="214" spans="1:7" ht="15.75" customHeight="1">
      <c r="A214" s="8">
        <v>10</v>
      </c>
      <c r="B214" s="8" t="s">
        <v>894</v>
      </c>
      <c r="C214" s="19" t="s">
        <v>950</v>
      </c>
      <c r="D214" s="8" t="s">
        <v>366</v>
      </c>
      <c r="E214" s="14">
        <v>1</v>
      </c>
      <c r="F214" s="13">
        <v>56.435188735696634</v>
      </c>
      <c r="G214" s="11">
        <f t="shared" si="12"/>
        <v>56.435188735696634</v>
      </c>
    </row>
    <row r="215" spans="1:7" ht="14.25">
      <c r="A215" s="8"/>
      <c r="B215" s="15"/>
      <c r="C215" s="10" t="s">
        <v>362</v>
      </c>
      <c r="D215" s="8"/>
      <c r="E215" s="14"/>
      <c r="F215" s="11"/>
      <c r="G215" s="21">
        <f>SUM(G205:G214)</f>
        <v>360.64038927363532</v>
      </c>
    </row>
    <row r="216" spans="1:7" ht="14.25">
      <c r="A216" s="8"/>
      <c r="B216" s="8"/>
      <c r="C216" s="10" t="s">
        <v>459</v>
      </c>
      <c r="D216" s="8"/>
      <c r="E216" s="8"/>
      <c r="F216" s="11"/>
      <c r="G216" s="11"/>
    </row>
    <row r="217" spans="1:7" ht="32.25" customHeight="1">
      <c r="A217" s="132">
        <v>1</v>
      </c>
      <c r="B217" s="136" t="s">
        <v>734</v>
      </c>
      <c r="C217" s="138" t="s">
        <v>819</v>
      </c>
      <c r="D217" s="8" t="s">
        <v>360</v>
      </c>
      <c r="E217" s="133">
        <f>6*0.09</f>
        <v>0.54</v>
      </c>
      <c r="F217" s="13">
        <v>5.7649390805856191</v>
      </c>
      <c r="G217" s="11">
        <f t="shared" ref="G217:G228" si="13">E217*F217</f>
        <v>3.1130671035162347</v>
      </c>
    </row>
    <row r="218" spans="1:7" ht="32.25" customHeight="1">
      <c r="A218" s="8">
        <v>2</v>
      </c>
      <c r="B218" s="8" t="s">
        <v>212</v>
      </c>
      <c r="C218" s="57" t="s">
        <v>452</v>
      </c>
      <c r="D218" s="8" t="s">
        <v>752</v>
      </c>
      <c r="E218" s="17">
        <v>2.7900000000000001E-2</v>
      </c>
      <c r="F218" s="13">
        <v>734.34819874587606</v>
      </c>
      <c r="G218" s="11">
        <f t="shared" si="13"/>
        <v>20.488314745009944</v>
      </c>
    </row>
    <row r="219" spans="1:7" ht="27">
      <c r="A219" s="132">
        <v>3</v>
      </c>
      <c r="B219" s="136" t="s">
        <v>270</v>
      </c>
      <c r="C219" s="138" t="s">
        <v>460</v>
      </c>
      <c r="D219" s="8" t="s">
        <v>360</v>
      </c>
      <c r="E219" s="133">
        <v>2.7</v>
      </c>
      <c r="F219" s="13">
        <v>4.0723017121669969</v>
      </c>
      <c r="G219" s="11">
        <f t="shared" si="13"/>
        <v>10.995214622850892</v>
      </c>
    </row>
    <row r="220" spans="1:7" ht="21" customHeight="1">
      <c r="A220" s="8">
        <v>4</v>
      </c>
      <c r="B220" s="8" t="s">
        <v>231</v>
      </c>
      <c r="C220" s="54" t="s">
        <v>407</v>
      </c>
      <c r="D220" s="8" t="s">
        <v>360</v>
      </c>
      <c r="E220" s="11">
        <v>5</v>
      </c>
      <c r="F220" s="13">
        <v>14.923479584676532</v>
      </c>
      <c r="G220" s="11">
        <f t="shared" si="13"/>
        <v>74.617397923382654</v>
      </c>
    </row>
    <row r="221" spans="1:7" ht="27">
      <c r="A221" s="8">
        <v>5</v>
      </c>
      <c r="B221" s="53" t="s">
        <v>107</v>
      </c>
      <c r="C221" s="57" t="s">
        <v>413</v>
      </c>
      <c r="D221" s="6" t="s">
        <v>36</v>
      </c>
      <c r="E221" s="66">
        <v>62</v>
      </c>
      <c r="F221" s="13">
        <v>4.0529796431960774</v>
      </c>
      <c r="G221" s="11">
        <f t="shared" si="13"/>
        <v>251.28473787815679</v>
      </c>
    </row>
    <row r="222" spans="1:7" ht="22.5" customHeight="1">
      <c r="A222" s="8">
        <v>6</v>
      </c>
      <c r="B222" s="15" t="s">
        <v>207</v>
      </c>
      <c r="C222" s="57" t="s">
        <v>454</v>
      </c>
      <c r="D222" s="8" t="s">
        <v>360</v>
      </c>
      <c r="E222" s="11">
        <v>25.6</v>
      </c>
      <c r="F222" s="13">
        <v>1.7338133047256457</v>
      </c>
      <c r="G222" s="11">
        <f t="shared" si="13"/>
        <v>44.38562060097653</v>
      </c>
    </row>
    <row r="223" spans="1:7" ht="27">
      <c r="A223" s="8">
        <v>7</v>
      </c>
      <c r="B223" s="8" t="s">
        <v>233</v>
      </c>
      <c r="C223" s="57" t="s">
        <v>456</v>
      </c>
      <c r="D223" s="8" t="s">
        <v>360</v>
      </c>
      <c r="E223" s="13">
        <v>0.41299999999999998</v>
      </c>
      <c r="F223" s="13">
        <v>42.314815384454398</v>
      </c>
      <c r="G223" s="11">
        <f t="shared" si="13"/>
        <v>17.476018753779666</v>
      </c>
    </row>
    <row r="224" spans="1:7" ht="17.25" customHeight="1">
      <c r="A224" s="8">
        <v>8</v>
      </c>
      <c r="B224" s="8" t="s">
        <v>390</v>
      </c>
      <c r="C224" s="57" t="s">
        <v>457</v>
      </c>
      <c r="D224" s="8" t="s">
        <v>366</v>
      </c>
      <c r="E224" s="14">
        <v>1</v>
      </c>
      <c r="F224" s="13">
        <v>45.271221921724539</v>
      </c>
      <c r="G224" s="11">
        <f t="shared" si="13"/>
        <v>45.271221921724539</v>
      </c>
    </row>
    <row r="225" spans="1:7">
      <c r="A225" s="8">
        <v>9</v>
      </c>
      <c r="B225" s="8" t="s">
        <v>390</v>
      </c>
      <c r="C225" s="57" t="s">
        <v>458</v>
      </c>
      <c r="D225" s="8" t="s">
        <v>366</v>
      </c>
      <c r="E225" s="14">
        <v>1</v>
      </c>
      <c r="F225" s="13">
        <v>130.03634616063005</v>
      </c>
      <c r="G225" s="11">
        <f t="shared" si="13"/>
        <v>130.03634616063005</v>
      </c>
    </row>
    <row r="226" spans="1:7" ht="30" customHeight="1">
      <c r="A226" s="8">
        <v>10</v>
      </c>
      <c r="B226" s="8" t="s">
        <v>735</v>
      </c>
      <c r="C226" s="57" t="s">
        <v>820</v>
      </c>
      <c r="D226" s="8" t="s">
        <v>360</v>
      </c>
      <c r="E226" s="11">
        <v>0.9</v>
      </c>
      <c r="F226" s="13">
        <v>10.732580614981144</v>
      </c>
      <c r="G226" s="11">
        <f t="shared" si="13"/>
        <v>9.6593225534830296</v>
      </c>
    </row>
    <row r="227" spans="1:7" ht="27">
      <c r="A227" s="8">
        <v>11</v>
      </c>
      <c r="B227" s="15" t="s">
        <v>737</v>
      </c>
      <c r="C227" s="57" t="s">
        <v>822</v>
      </c>
      <c r="D227" s="8" t="s">
        <v>325</v>
      </c>
      <c r="E227" s="13">
        <v>0.06</v>
      </c>
      <c r="F227" s="13">
        <v>551.82280054359785</v>
      </c>
      <c r="G227" s="11">
        <f t="shared" si="13"/>
        <v>33.109368032615869</v>
      </c>
    </row>
    <row r="228" spans="1:7" ht="27">
      <c r="A228" s="8">
        <v>12</v>
      </c>
      <c r="B228" s="15" t="s">
        <v>737</v>
      </c>
      <c r="C228" s="57" t="s">
        <v>821</v>
      </c>
      <c r="D228" s="8" t="s">
        <v>325</v>
      </c>
      <c r="E228" s="13">
        <v>0.06</v>
      </c>
      <c r="F228" s="13">
        <v>441.77473343989698</v>
      </c>
      <c r="G228" s="11">
        <f t="shared" si="13"/>
        <v>26.506484006393819</v>
      </c>
    </row>
    <row r="229" spans="1:7" ht="14.25">
      <c r="A229" s="8"/>
      <c r="B229" s="15"/>
      <c r="C229" s="10" t="s">
        <v>362</v>
      </c>
      <c r="D229" s="8"/>
      <c r="E229" s="14"/>
      <c r="F229" s="11"/>
      <c r="G229" s="21">
        <f>SUM(G217:G228)</f>
        <v>666.94311430252003</v>
      </c>
    </row>
    <row r="230" spans="1:7" ht="14.25">
      <c r="A230" s="132"/>
      <c r="B230" s="136"/>
      <c r="C230" s="139" t="s">
        <v>468</v>
      </c>
      <c r="D230" s="132"/>
      <c r="E230" s="135"/>
      <c r="F230" s="11"/>
      <c r="G230" s="11"/>
    </row>
    <row r="231" spans="1:7" ht="47.25" customHeight="1">
      <c r="A231" s="8">
        <v>1</v>
      </c>
      <c r="B231" s="15" t="s">
        <v>230</v>
      </c>
      <c r="C231" s="57" t="s">
        <v>469</v>
      </c>
      <c r="D231" s="9" t="s">
        <v>471</v>
      </c>
      <c r="E231" s="17">
        <v>3.3700000000000001E-2</v>
      </c>
      <c r="F231" s="13">
        <v>953.3902393062109</v>
      </c>
      <c r="G231" s="11">
        <f t="shared" ref="G231:G241" si="14">E231*F231</f>
        <v>32.129251064619311</v>
      </c>
    </row>
    <row r="232" spans="1:7" ht="30" customHeight="1">
      <c r="A232" s="132">
        <v>2</v>
      </c>
      <c r="B232" s="136" t="s">
        <v>270</v>
      </c>
      <c r="C232" s="138" t="s">
        <v>460</v>
      </c>
      <c r="D232" s="8" t="s">
        <v>360</v>
      </c>
      <c r="E232" s="133">
        <v>3.1</v>
      </c>
      <c r="F232" s="13">
        <v>4.0723017121669969</v>
      </c>
      <c r="G232" s="11">
        <f t="shared" si="14"/>
        <v>12.62413530771769</v>
      </c>
    </row>
    <row r="233" spans="1:7" ht="24" customHeight="1">
      <c r="A233" s="132">
        <v>3</v>
      </c>
      <c r="B233" s="136" t="s">
        <v>208</v>
      </c>
      <c r="C233" s="54" t="s">
        <v>461</v>
      </c>
      <c r="D233" s="8" t="s">
        <v>360</v>
      </c>
      <c r="E233" s="133">
        <v>2.2400000000000002</v>
      </c>
      <c r="F233" s="13">
        <v>57.990994257673016</v>
      </c>
      <c r="G233" s="11">
        <f t="shared" si="14"/>
        <v>129.89982713718757</v>
      </c>
    </row>
    <row r="234" spans="1:7" ht="30" customHeight="1">
      <c r="A234" s="132">
        <v>4</v>
      </c>
      <c r="B234" s="136" t="s">
        <v>273</v>
      </c>
      <c r="C234" s="134" t="s">
        <v>462</v>
      </c>
      <c r="D234" s="8" t="s">
        <v>360</v>
      </c>
      <c r="E234" s="132">
        <v>5.9</v>
      </c>
      <c r="F234" s="13">
        <v>91.651698398774457</v>
      </c>
      <c r="G234" s="11">
        <f t="shared" si="14"/>
        <v>540.74502055276935</v>
      </c>
    </row>
    <row r="235" spans="1:7" ht="30" customHeight="1">
      <c r="A235" s="132">
        <v>5</v>
      </c>
      <c r="B235" s="136" t="s">
        <v>213</v>
      </c>
      <c r="C235" s="134" t="s">
        <v>463</v>
      </c>
      <c r="D235" s="8" t="s">
        <v>360</v>
      </c>
      <c r="E235" s="132">
        <v>1.35</v>
      </c>
      <c r="F235" s="13">
        <v>81.227468965032742</v>
      </c>
      <c r="G235" s="11">
        <f t="shared" si="14"/>
        <v>109.6570831027942</v>
      </c>
    </row>
    <row r="236" spans="1:7" ht="18.75" customHeight="1">
      <c r="A236" s="132">
        <v>6</v>
      </c>
      <c r="B236" s="136" t="s">
        <v>390</v>
      </c>
      <c r="C236" s="19" t="s">
        <v>817</v>
      </c>
      <c r="D236" s="132" t="s">
        <v>359</v>
      </c>
      <c r="E236" s="145">
        <v>0.1089</v>
      </c>
      <c r="F236" s="13">
        <v>487.6370888660644</v>
      </c>
      <c r="G236" s="11">
        <f t="shared" si="14"/>
        <v>53.103678977514413</v>
      </c>
    </row>
    <row r="237" spans="1:7" ht="29.25" customHeight="1">
      <c r="A237" s="132">
        <v>7</v>
      </c>
      <c r="B237" s="140" t="s">
        <v>274</v>
      </c>
      <c r="C237" s="57" t="s">
        <v>464</v>
      </c>
      <c r="D237" s="8" t="s">
        <v>360</v>
      </c>
      <c r="E237" s="135">
        <v>2</v>
      </c>
      <c r="F237" s="13">
        <v>16.922623772830086</v>
      </c>
      <c r="G237" s="11">
        <f t="shared" si="14"/>
        <v>33.845247545660172</v>
      </c>
    </row>
    <row r="238" spans="1:7" ht="29.25" customHeight="1">
      <c r="A238" s="132">
        <v>8</v>
      </c>
      <c r="B238" s="140" t="s">
        <v>190</v>
      </c>
      <c r="C238" s="19" t="s">
        <v>392</v>
      </c>
      <c r="D238" s="8" t="s">
        <v>361</v>
      </c>
      <c r="E238" s="135">
        <v>38</v>
      </c>
      <c r="F238" s="13">
        <v>4.8940420802805171</v>
      </c>
      <c r="G238" s="11">
        <f t="shared" si="14"/>
        <v>185.97359905065966</v>
      </c>
    </row>
    <row r="239" spans="1:7" ht="29.25" customHeight="1">
      <c r="A239" s="132">
        <v>9</v>
      </c>
      <c r="B239" s="136" t="s">
        <v>276</v>
      </c>
      <c r="C239" s="134" t="s">
        <v>465</v>
      </c>
      <c r="D239" s="132" t="s">
        <v>370</v>
      </c>
      <c r="E239" s="135">
        <v>2</v>
      </c>
      <c r="F239" s="13">
        <v>6.7340221129527844</v>
      </c>
      <c r="G239" s="11">
        <f t="shared" si="14"/>
        <v>13.468044225905569</v>
      </c>
    </row>
    <row r="240" spans="1:7" ht="27">
      <c r="A240" s="132">
        <v>10</v>
      </c>
      <c r="B240" s="136" t="s">
        <v>818</v>
      </c>
      <c r="C240" s="134" t="s">
        <v>466</v>
      </c>
      <c r="D240" s="132" t="s">
        <v>366</v>
      </c>
      <c r="E240" s="135">
        <v>1</v>
      </c>
      <c r="F240" s="13">
        <v>81.913691875199433</v>
      </c>
      <c r="G240" s="11">
        <f t="shared" si="14"/>
        <v>81.913691875199433</v>
      </c>
    </row>
    <row r="241" spans="1:7" ht="30" customHeight="1">
      <c r="A241" s="8">
        <v>11</v>
      </c>
      <c r="B241" s="15" t="s">
        <v>336</v>
      </c>
      <c r="C241" s="57" t="s">
        <v>467</v>
      </c>
      <c r="D241" s="8" t="s">
        <v>752</v>
      </c>
      <c r="E241" s="11">
        <v>2.7E-2</v>
      </c>
      <c r="F241" s="13">
        <v>734.34819874587606</v>
      </c>
      <c r="G241" s="11">
        <f t="shared" si="14"/>
        <v>19.827401366138652</v>
      </c>
    </row>
    <row r="242" spans="1:7" ht="18.75" customHeight="1">
      <c r="A242" s="132"/>
      <c r="B242" s="136"/>
      <c r="C242" s="141" t="s">
        <v>362</v>
      </c>
      <c r="D242" s="132"/>
      <c r="E242" s="135"/>
      <c r="F242" s="11"/>
      <c r="G242" s="21">
        <f>SUM(G231:G241)</f>
        <v>1213.186980206166</v>
      </c>
    </row>
    <row r="243" spans="1:7">
      <c r="A243" s="6"/>
      <c r="B243" s="53"/>
      <c r="C243" s="120" t="s">
        <v>823</v>
      </c>
      <c r="D243" s="6"/>
      <c r="E243" s="66"/>
      <c r="F243" s="11"/>
      <c r="G243" s="11"/>
    </row>
    <row r="244" spans="1:7" ht="27">
      <c r="A244" s="8">
        <v>1</v>
      </c>
      <c r="B244" s="8" t="s">
        <v>951</v>
      </c>
      <c r="C244" s="57" t="s">
        <v>824</v>
      </c>
      <c r="D244" s="8" t="s">
        <v>75</v>
      </c>
      <c r="E244" s="14">
        <v>6</v>
      </c>
      <c r="F244" s="13">
        <v>2.0200220047047512</v>
      </c>
      <c r="G244" s="11">
        <f>E244*F244</f>
        <v>12.120132028228507</v>
      </c>
    </row>
    <row r="245" spans="1:7">
      <c r="A245" s="6">
        <v>2</v>
      </c>
      <c r="B245" s="53" t="s">
        <v>666</v>
      </c>
      <c r="C245" s="54" t="s">
        <v>825</v>
      </c>
      <c r="D245" s="6" t="s">
        <v>668</v>
      </c>
      <c r="E245" s="66">
        <v>19</v>
      </c>
      <c r="F245" s="13">
        <v>0.12226610958687746</v>
      </c>
      <c r="G245" s="11">
        <f>E245*F245</f>
        <v>2.3230560821506718</v>
      </c>
    </row>
    <row r="246" spans="1:7" ht="27" customHeight="1">
      <c r="A246" s="8">
        <v>3</v>
      </c>
      <c r="B246" s="15" t="s">
        <v>952</v>
      </c>
      <c r="C246" s="57" t="s">
        <v>450</v>
      </c>
      <c r="D246" s="8" t="s">
        <v>75</v>
      </c>
      <c r="E246" s="197">
        <v>8.4</v>
      </c>
      <c r="F246" s="13">
        <v>11.742169212773886</v>
      </c>
      <c r="G246" s="11">
        <f>E246*F246</f>
        <v>98.634221387300641</v>
      </c>
    </row>
    <row r="247" spans="1:7" ht="23.25" customHeight="1">
      <c r="A247" s="6">
        <v>4</v>
      </c>
      <c r="B247" s="6" t="s">
        <v>204</v>
      </c>
      <c r="C247" s="57" t="s">
        <v>826</v>
      </c>
      <c r="D247" s="8" t="s">
        <v>36</v>
      </c>
      <c r="E247" s="190">
        <v>101</v>
      </c>
      <c r="F247" s="13">
        <v>12.139928444416787</v>
      </c>
      <c r="G247" s="11">
        <f>E247*F247</f>
        <v>1226.1327728860956</v>
      </c>
    </row>
    <row r="248" spans="1:7" ht="14.25">
      <c r="A248" s="8"/>
      <c r="B248" s="18"/>
      <c r="C248" s="120" t="s">
        <v>362</v>
      </c>
      <c r="D248" s="8"/>
      <c r="E248" s="11"/>
      <c r="F248" s="11"/>
      <c r="G248" s="21">
        <f>SUM(G244:G247)</f>
        <v>1339.2101823837754</v>
      </c>
    </row>
    <row r="249" spans="1:7">
      <c r="A249" s="6"/>
      <c r="B249" s="6"/>
      <c r="C249" s="54" t="s">
        <v>827</v>
      </c>
      <c r="D249" s="6"/>
      <c r="E249" s="6"/>
      <c r="F249" s="6"/>
      <c r="G249" s="69">
        <f>G18+G41+G48+G56+G67+G79+G88+G98+G110+G114+G120+G127+G136+G144+G180+G203+G215+G229+G242+J242+G248</f>
        <v>30508.693121813274</v>
      </c>
    </row>
    <row r="250" spans="1:7">
      <c r="A250" s="6"/>
      <c r="B250" s="6"/>
      <c r="C250" s="54" t="s">
        <v>470</v>
      </c>
      <c r="D250" s="6"/>
      <c r="E250" s="6"/>
      <c r="F250" s="6"/>
      <c r="G250" s="52">
        <f>G249*0.2</f>
        <v>6101.7386243626552</v>
      </c>
    </row>
    <row r="251" spans="1:7">
      <c r="A251" s="6"/>
      <c r="B251" s="6"/>
      <c r="C251" s="120" t="s">
        <v>362</v>
      </c>
      <c r="D251" s="6"/>
      <c r="E251" s="6"/>
      <c r="F251" s="6"/>
      <c r="G251" s="69">
        <f>SUM(G249:G250)</f>
        <v>36610.431746175927</v>
      </c>
    </row>
  </sheetData>
  <mergeCells count="5">
    <mergeCell ref="B2:G2"/>
    <mergeCell ref="C4:D4"/>
    <mergeCell ref="E4:F4"/>
    <mergeCell ref="B1:G1"/>
    <mergeCell ref="C3:G3"/>
  </mergeCells>
  <phoneticPr fontId="2" type="noConversion"/>
  <pageMargins left="0.19685039370078741" right="0.19685039370078741" top="0.62992125984251968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բաց</vt:lpstr>
      <vt:lpstr>Amf-2</vt:lpstr>
      <vt:lpstr> օբյ 1</vt:lpstr>
      <vt:lpstr>1-1</vt:lpstr>
      <vt:lpstr> 1-2 ջր</vt:lpstr>
      <vt:lpstr>1-3 ջեռ</vt:lpstr>
      <vt:lpstr>1-4 էլ</vt:lpstr>
      <vt:lpstr>obj 2</vt:lpstr>
      <vt:lpstr>ծավ նախ</vt:lpstr>
      <vt:lpstr>Лист3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User</cp:lastModifiedBy>
  <cp:lastPrinted>2025-08-15T13:09:44Z</cp:lastPrinted>
  <dcterms:created xsi:type="dcterms:W3CDTF">2011-09-30T05:57:27Z</dcterms:created>
  <dcterms:modified xsi:type="dcterms:W3CDTF">2026-01-22T08:11:50Z</dcterms:modified>
</cp:coreProperties>
</file>